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F12AA8F-2A21-4D2E-935E-53AF979D435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  <sheet name="xmber ev ereax tiv" sheetId="24" state="hidden" r:id="rId10"/>
    <sheet name="վճար 30.09.24-ի դրությամբ" sheetId="25" state="hidden" r:id="rId11"/>
    <sheet name="վճար հոկտ" sheetId="26" state="hidden" r:id="rId12"/>
    <sheet name="կանխ. նոյ. դեկտ " sheetId="27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11" l="1"/>
  <c r="D39" i="19" l="1"/>
  <c r="E14" i="11"/>
  <c r="B39" i="19" l="1"/>
  <c r="D64" i="9"/>
  <c r="D62" i="9"/>
  <c r="D61" i="9"/>
  <c r="G22" i="27" l="1"/>
  <c r="E22" i="27"/>
  <c r="D22" i="27"/>
  <c r="F21" i="27"/>
  <c r="F20" i="27"/>
  <c r="H19" i="27"/>
  <c r="F19" i="27"/>
  <c r="H18" i="27"/>
  <c r="F18" i="27"/>
  <c r="H17" i="27"/>
  <c r="F17" i="27"/>
  <c r="H16" i="27"/>
  <c r="F16" i="27"/>
  <c r="H15" i="27"/>
  <c r="F15" i="27"/>
  <c r="H14" i="27"/>
  <c r="F14" i="27"/>
  <c r="H13" i="27"/>
  <c r="F13" i="27"/>
  <c r="H12" i="27"/>
  <c r="F12" i="27"/>
  <c r="H11" i="27"/>
  <c r="F11" i="27"/>
  <c r="H10" i="27"/>
  <c r="F10" i="27"/>
  <c r="H9" i="27"/>
  <c r="F9" i="27"/>
  <c r="H8" i="27"/>
  <c r="F8" i="27"/>
  <c r="H10" i="26"/>
  <c r="G22" i="26"/>
  <c r="E22" i="26"/>
  <c r="D22" i="26"/>
  <c r="F21" i="26"/>
  <c r="F20" i="26"/>
  <c r="H19" i="26"/>
  <c r="F19" i="26"/>
  <c r="H18" i="26"/>
  <c r="F18" i="26"/>
  <c r="H17" i="26"/>
  <c r="F17" i="26"/>
  <c r="H16" i="26"/>
  <c r="F16" i="26"/>
  <c r="H15" i="26"/>
  <c r="F15" i="26"/>
  <c r="H14" i="26"/>
  <c r="F14" i="26"/>
  <c r="H13" i="26"/>
  <c r="F13" i="26"/>
  <c r="H12" i="26"/>
  <c r="F12" i="26"/>
  <c r="F11" i="26"/>
  <c r="F10" i="26"/>
  <c r="H9" i="26"/>
  <c r="F9" i="26"/>
  <c r="H8" i="26"/>
  <c r="F8" i="26"/>
  <c r="H19" i="25"/>
  <c r="H18" i="25"/>
  <c r="H17" i="25"/>
  <c r="H16" i="25"/>
  <c r="H15" i="25"/>
  <c r="H14" i="25"/>
  <c r="H13" i="25"/>
  <c r="H12" i="25"/>
  <c r="H11" i="25"/>
  <c r="H9" i="25"/>
  <c r="H8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H22" i="27" l="1"/>
  <c r="H25" i="27" s="1"/>
  <c r="H22" i="26"/>
  <c r="F22" i="27"/>
  <c r="F22" i="26"/>
  <c r="F21" i="24"/>
  <c r="D21" i="24"/>
  <c r="C21" i="24"/>
  <c r="E19" i="24"/>
  <c r="E21" i="24" s="1"/>
  <c r="G22" i="25" l="1"/>
  <c r="F22" i="25"/>
  <c r="E22" i="25"/>
  <c r="D22" i="25"/>
  <c r="H22" i="25" l="1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1" i="7" s="1"/>
  <c r="A43" i="7" s="1"/>
  <c r="A44" i="7" s="1"/>
  <c r="A45" i="7" s="1"/>
  <c r="A37" i="7"/>
  <c r="A38" i="7" s="1"/>
  <c r="A39" i="7" s="1"/>
  <c r="A21" i="7"/>
  <c r="A22" i="7" s="1"/>
  <c r="A24" i="7" s="1"/>
  <c r="A25" i="7" s="1"/>
  <c r="A26" i="7" s="1"/>
  <c r="A27" i="7" s="1"/>
  <c r="A42" i="19"/>
  <c r="A43" i="19" s="1"/>
  <c r="A45" i="19" s="1"/>
  <c r="A46" i="19" s="1"/>
  <c r="A47" i="19" s="1"/>
  <c r="A39" i="19"/>
  <c r="A40" i="19" s="1"/>
  <c r="A41" i="19" s="1"/>
  <c r="A19" i="19"/>
  <c r="A20" i="19" s="1"/>
  <c r="A21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38" i="19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32" i="9"/>
  <c r="D33" i="9"/>
  <c r="D16" i="9"/>
  <c r="E16" i="9" s="1"/>
  <c r="D17" i="9"/>
  <c r="E17" i="9" s="1"/>
  <c r="D10" i="9"/>
  <c r="E10" i="9" s="1"/>
  <c r="A28" i="7" l="1"/>
  <c r="A29" i="7" s="1"/>
  <c r="A30" i="7"/>
  <c r="A32" i="7" s="1"/>
  <c r="A33" i="7" s="1"/>
  <c r="A27" i="19"/>
  <c r="A28" i="19" s="1"/>
  <c r="A48" i="19"/>
  <c r="A49" i="19" s="1"/>
  <c r="A50" i="19" s="1"/>
  <c r="A51" i="19"/>
  <c r="A53" i="19" s="1"/>
  <c r="A54" i="19" s="1"/>
  <c r="A55" i="19" s="1"/>
  <c r="A56" i="19" s="1"/>
  <c r="A57" i="19" s="1"/>
  <c r="A59" i="19" s="1"/>
  <c r="A60" i="19" s="1"/>
  <c r="A61" i="19" s="1"/>
  <c r="A63" i="19" s="1"/>
  <c r="A64" i="19" s="1"/>
  <c r="A65" i="19" s="1"/>
  <c r="A66" i="19" s="1"/>
  <c r="A67" i="19" s="1"/>
  <c r="A68" i="19" s="1"/>
  <c r="A69" i="19" s="1"/>
  <c r="A71" i="19" s="1"/>
  <c r="A73" i="19" s="1"/>
  <c r="A74" i="19" s="1"/>
  <c r="A76" i="19" s="1"/>
  <c r="A46" i="7"/>
  <c r="A47" i="7" s="1"/>
  <c r="A48" i="7" s="1"/>
  <c r="A49" i="7"/>
  <c r="A51" i="7" s="1"/>
  <c r="A52" i="7" s="1"/>
  <c r="A53" i="7" s="1"/>
  <c r="A54" i="7" s="1"/>
  <c r="A55" i="7" s="1"/>
  <c r="A57" i="7" s="1"/>
  <c r="A58" i="7" s="1"/>
  <c r="A59" i="7" s="1"/>
  <c r="A61" i="7" s="1"/>
  <c r="A62" i="7" s="1"/>
  <c r="A63" i="7" s="1"/>
  <c r="A64" i="7" s="1"/>
  <c r="A65" i="7" s="1"/>
  <c r="A66" i="7" s="1"/>
  <c r="A67" i="7" s="1"/>
  <c r="A69" i="7" s="1"/>
  <c r="A71" i="7" s="1"/>
  <c r="A72" i="7" s="1"/>
  <c r="A77" i="7" s="1"/>
  <c r="C66" i="10"/>
  <c r="C22" i="10" s="1"/>
  <c r="C34" i="9"/>
  <c r="C18" i="9"/>
  <c r="D47" i="19"/>
  <c r="D34" i="9" s="1"/>
  <c r="A77" i="19" l="1"/>
  <c r="A78" i="19" s="1"/>
  <c r="A73" i="7"/>
  <c r="A74" i="7" s="1"/>
  <c r="A75" i="7" s="1"/>
  <c r="A32" i="19"/>
  <c r="A33" i="19" s="1"/>
  <c r="A34" i="19" s="1"/>
  <c r="A30" i="19"/>
  <c r="A31" i="19" s="1"/>
  <c r="H8" i="22" l="1"/>
  <c r="H11" i="22"/>
  <c r="H10" i="22"/>
  <c r="H9" i="22"/>
  <c r="D71" i="7"/>
  <c r="D75" i="7"/>
  <c r="D72" i="7" s="1"/>
  <c r="D59" i="10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8" i="23"/>
  <c r="M16" i="23"/>
  <c r="P16" i="23" s="1"/>
  <c r="M15" i="23"/>
  <c r="P15" i="23" s="1"/>
  <c r="M14" i="23"/>
  <c r="P14" i="23" s="1"/>
  <c r="M13" i="23"/>
  <c r="P13" i="23" s="1"/>
  <c r="M12" i="23"/>
  <c r="P12" i="23" s="1"/>
  <c r="M11" i="23"/>
  <c r="P11" i="23" s="1"/>
  <c r="M10" i="23"/>
  <c r="P10" i="23" s="1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O18" i="23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58" i="10" s="1"/>
  <c r="D30" i="19"/>
  <c r="D101" i="7" l="1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12" i="21"/>
  <c r="D79" i="19"/>
  <c r="A2" i="18"/>
  <c r="A2" i="11"/>
  <c r="A2" i="21"/>
  <c r="A2" i="22"/>
  <c r="D21" i="7" l="1"/>
  <c r="D9" i="10" s="1"/>
  <c r="E9" i="10" s="1"/>
  <c r="D20" i="19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E58" i="10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<sst xmlns="http://schemas.openxmlformats.org/spreadsheetml/2006/main" count="839" uniqueCount="308">
  <si>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</si>
  <si>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</si>
  <si>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</si>
  <si>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</si>
  <si>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</si>
  <si>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</si>
  <si>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</si>
  <si>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</si>
  <si>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</si>
  <si>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</si>
  <si>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</si>
  <si>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</si>
  <si>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</si>
  <si>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</si>
  <si>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</si>
  <si>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</si>
  <si>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</si>
  <si>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</si>
  <si>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</si>
  <si>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</si>
  <si>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</si>
  <si>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</si>
  <si>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</si>
  <si>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</si>
  <si>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</si>
  <si>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</si>
  <si>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</si>
  <si>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</si>
  <si>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</si>
  <si>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</si>
  <si>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</si>
  <si>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</si>
  <si>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</si>
  <si>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</si>
  <si>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</si>
  <si>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</si>
  <si>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</si>
  <si>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</si>
  <si>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</si>
  <si>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</si>
  <si>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</si>
  <si>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</si>
  <si>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</si>
  <si>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</si>
  <si>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</si>
  <si>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</si>
  <si>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</si>
  <si>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</si>
  <si>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</si>
  <si>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</si>
  <si>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</si>
  <si>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</si>
  <si>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</si>
  <si>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</si>
  <si>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</si>
  <si>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</si>
  <si>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</si>
  <si>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</si>
  <si>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</si>
  <si>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</si>
  <si>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</si>
  <si>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</si>
  <si>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</si>
  <si>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</si>
  <si>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</si>
  <si>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</si>
  <si>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</si>
  <si>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</si>
  <si>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</si>
  <si>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</si>
  <si>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</si>
  <si>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</si>
  <si>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</si>
  <si>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</si>
  <si>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</si>
  <si>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</si>
  <si>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</si>
  <si>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</si>
  <si>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</si>
  <si>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</si>
  <si>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</si>
  <si>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</si>
  <si>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</si>
  <si>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</si>
  <si>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</si>
  <si>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</si>
  <si>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</si>
  <si>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</si>
  <si>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</si>
  <si>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</si>
  <si>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</si>
  <si>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</si>
  <si>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</si>
  <si>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</si>
  <si>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</si>
  <si>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</si>
  <si>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</si>
  <si>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</si>
  <si>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</si>
  <si>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</si>
  <si>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</si>
  <si>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</si>
  <si>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</si>
  <si>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</si>
  <si>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</si>
  <si>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</si>
  <si>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</si>
  <si>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</si>
  <si>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</si>
  <si>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</si>
  <si>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</si>
  <si>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</si>
  <si>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</si>
  <si>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</si>
  <si>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</si>
  <si>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</si>
  <si>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</si>
  <si>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</si>
  <si>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</si>
  <si>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</si>
  <si>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</si>
  <si>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</si>
  <si>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</si>
  <si>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</si>
  <si>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</si>
  <si>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</si>
  <si>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</si>
  <si>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</si>
  <si>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</si>
  <si>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</si>
  <si>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</si>
  <si>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</si>
  <si>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</si>
  <si>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</si>
  <si>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</si>
  <si>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</si>
  <si>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</si>
  <si>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</si>
  <si>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</si>
  <si>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</si>
  <si>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</si>
  <si>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</si>
  <si>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</si>
  <si>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</si>
  <si>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</si>
  <si>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</si>
  <si>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</si>
  <si>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</si>
  <si>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</si>
  <si>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</si>
  <si>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</si>
  <si>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</si>
  <si>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</si>
  <si>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</si>
  <si>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</si>
  <si>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</si>
  <si>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</si>
  <si>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</si>
  <si>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</si>
  <si>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</si>
  <si>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</si>
  <si>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</si>
  <si>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</si>
  <si>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</si>
  <si>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</si>
  <si>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</si>
  <si>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</si>
  <si>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</si>
  <si>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</si>
  <si>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</si>
  <si>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</si>
  <si>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</si>
  <si>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</si>
  <si>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</si>
  <si>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</si>
  <si>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</si>
  <si>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</si>
  <si>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</si>
  <si>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</si>
  <si>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</si>
  <si>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</si>
  <si>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</si>
  <si>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</si>
  <si>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</si>
  <si>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</si>
  <si>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</si>
  <si>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</si>
  <si>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</si>
  <si>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</si>
  <si>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</si>
  <si>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</si>
  <si>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</si>
  <si>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</si>
  <si>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</si>
  <si>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</si>
  <si>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</si>
  <si>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</si>
  <si>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</si>
  <si>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</si>
  <si>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</si>
  <si>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</si>
  <si>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</si>
  <si>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</si>
  <si>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</si>
  <si>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</si>
  <si>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</si>
  <si>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</si>
  <si>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</si>
  <si>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</si>
  <si>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</si>
  <si>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</si>
  <si>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</si>
  <si>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</si>
  <si>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</si>
  <si>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</si>
  <si>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</si>
  <si>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</si>
  <si>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</si>
  <si>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</si>
  <si>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</si>
  <si>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</si>
  <si>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</si>
  <si>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</si>
  <si>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</si>
  <si>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</si>
  <si>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</si>
  <si>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</si>
  <si>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</si>
  <si>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</si>
  <si>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</si>
  <si>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</si>
  <si>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</si>
  <si>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</si>
  <si>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</si>
  <si>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</si>
  <si>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</si>
  <si>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</si>
  <si>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</si>
  <si>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</si>
  <si>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</si>
  <si>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</si>
  <si>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</si>
  <si>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</si>
  <si>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</si>
  <si>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</si>
  <si>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</si>
  <si>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</si>
  <si>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</si>
  <si>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</si>
  <si>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</si>
  <si>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</si>
  <si>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</si>
  <si>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</si>
  <si>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</si>
  <si>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</si>
  <si>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</si>
  <si>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</si>
  <si>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</si>
  <si>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</si>
  <si>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</si>
  <si>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</si>
  <si>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</si>
  <si>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</si>
  <si>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</si>
  <si>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</si>
  <si>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</si>
  <si>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</si>
  <si>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</si>
  <si>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</si>
  <si>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</si>
  <si>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</si>
  <si>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</si>
  <si>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</si>
  <si>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</si>
  <si>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</si>
  <si>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</si>
  <si>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&lt;&lt;Շենգավիթ վարչական շրջանի թիվ 5 մշակույթի կենտրոն&gt;&gt; ՀՈԱԿ-Ի</t>
  </si>
  <si>
    <t>Հարվածային Գործիքային</t>
  </si>
  <si>
    <t>Դաշնամուր</t>
  </si>
  <si>
    <t>Խոսակցական Անգլերեն</t>
  </si>
  <si>
    <t>Գրական անկյուն</t>
  </si>
  <si>
    <t>Տրամաբանական խաղեր</t>
  </si>
  <si>
    <t>Հետաքրքրաշարժ  Մաթեմատիկա</t>
  </si>
  <si>
    <t>Ծրագրավորման 
դասընթացներ</t>
  </si>
  <si>
    <t>Համակարգչային
դասընթացներ</t>
  </si>
  <si>
    <t>Դեկորատիվ-կիրառական արվեստ</t>
  </si>
  <si>
    <t>Ձեռարվեստ</t>
  </si>
  <si>
    <t xml:space="preserve">Խմբերի /դասարանների/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</si>
  <si>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</si>
  <si>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</si>
  <si>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</si>
  <si>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* Լրացնում են միայն մարզադպրոցները:</t>
  </si>
  <si>
    <t>Խմբակավարների թիվը*</t>
  </si>
  <si>
    <t>2024թ. խմբերի /դասարանների/, երեխաների և խմբակավարների  թվաքանակի վերաբերյալ</t>
  </si>
  <si>
    <t>վճարովի բաժին</t>
  </si>
  <si>
    <t>ամիսների քանակը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</si>
  <si>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 հոկտեմբեր 24 դրությամբ</t>
    </r>
  </si>
  <si>
    <r>
      <t xml:space="preserve">Սովորող երեխաների </t>
    </r>
    <r>
      <rPr>
        <b/>
        <u/>
        <sz val="12"/>
        <rFont val="GHEA Grapalat"/>
        <family val="3"/>
      </rPr>
      <t>թվաքանակը հունվարից սեպտեմբեր ներառյալ դրությամբ</t>
    </r>
  </si>
  <si>
    <t>Տրանսպորտի գծով</t>
  </si>
  <si>
    <t>Գ. Շիրինյան</t>
  </si>
  <si>
    <t>Հ. Մելիքյան</t>
  </si>
  <si>
    <t>վճարովի ուսուցման գծով</t>
  </si>
  <si>
    <t>Վճարովի ծառայություններից</t>
  </si>
  <si>
    <t>աշակերտական սեղան աթոռ, զգեստապահարան</t>
  </si>
  <si>
    <t>գազի կաթսա և պոմպ</t>
  </si>
  <si>
    <t>հ. 1242 - Ա որոշմամբ</t>
  </si>
  <si>
    <t>«29» 03. 2024թ.</t>
  </si>
  <si>
    <t xml:space="preserve">«Երևանի Շենգավիթ վարչական շրջանի թիվ 5 մշակույթի կենտրոն»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</si>
</sst>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2"/>
      <name val="Sylfaen"/>
      <family val="1"/>
      <charset val="204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b/>
      <sz val="12"/>
      <name val="Sylfaen"/>
      <family val="1"/>
      <charset val="204"/>
    </font>
    <font>
      <b/>
      <u/>
      <sz val="12"/>
      <name val="Sylfaen"/>
      <family val="1"/>
      <charset val="204"/>
    </font>
    <font>
      <sz val="11"/>
      <name val="Sylfaen"/>
      <family val="1"/>
    </font>
    <font>
      <b/>
      <sz val="12"/>
      <name val="Sylfaen"/>
      <family val="1"/>
    </font>
    <font>
      <b/>
      <sz val="10"/>
      <name val="Sylfaen"/>
      <family val="1"/>
    </font>
    <font>
      <sz val="9"/>
      <name val="Sylfaen"/>
      <family val="1"/>
      <charset val="204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6">
    <xf numFmtId="0" fontId="0" fillId="0" borderId="0" xfId="0"/>
    <xf numFmtId="0" fontId="27" fillId="0" borderId="0" xfId="45" applyFont="1" applyAlignment="1">
      <alignment vertical="center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28" fillId="0" borderId="10" xfId="19" applyFont="1" applyBorder="1" applyAlignment="1">
      <alignment vertical="center" wrapText="1"/>
    </xf>
    <xf numFmtId="0" fontId="62" fillId="0" borderId="10" xfId="0" applyFont="1" applyBorder="1" applyAlignment="1">
      <alignment horizontal="left" vertical="center" wrapText="1"/>
    </xf>
    <xf numFmtId="0" fontId="64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4" fillId="0" borderId="30" xfId="19" applyFont="1" applyBorder="1" applyAlignment="1">
      <alignment horizontal="center" vertical="center" wrapText="1"/>
    </xf>
    <xf numFmtId="0" fontId="64" fillId="0" borderId="32" xfId="19" applyFont="1" applyBorder="1" applyAlignment="1">
      <alignment horizontal="center" vertical="center" wrapText="1"/>
    </xf>
    <xf numFmtId="0" fontId="64" fillId="0" borderId="35" xfId="19" applyFont="1" applyBorder="1" applyAlignment="1">
      <alignment horizontal="center" vertical="center" wrapText="1"/>
    </xf>
    <xf numFmtId="0" fontId="68" fillId="0" borderId="16" xfId="19" applyFont="1" applyBorder="1" applyAlignment="1">
      <alignment horizontal="center" vertical="center"/>
    </xf>
    <xf numFmtId="0" fontId="66" fillId="0" borderId="36" xfId="19" applyFont="1" applyBorder="1" applyAlignment="1">
      <alignment horizontal="center" vertical="center"/>
    </xf>
    <xf numFmtId="0" fontId="69" fillId="0" borderId="17" xfId="19" applyFont="1" applyBorder="1" applyAlignment="1">
      <alignment horizontal="center" vertical="center"/>
    </xf>
    <xf numFmtId="0" fontId="66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70" fillId="0" borderId="17" xfId="19" applyFont="1" applyBorder="1" applyAlignment="1">
      <alignment horizontal="center" vertical="center"/>
    </xf>
    <xf numFmtId="0" fontId="66" fillId="0" borderId="23" xfId="19" applyFont="1" applyBorder="1" applyAlignment="1">
      <alignment horizontal="center" vertical="center"/>
    </xf>
    <xf numFmtId="0" fontId="66" fillId="0" borderId="25" xfId="19" applyFont="1" applyBorder="1" applyAlignment="1">
      <alignment vertical="center"/>
    </xf>
    <xf numFmtId="0" fontId="66" fillId="0" borderId="37" xfId="19" applyFont="1" applyBorder="1" applyAlignment="1">
      <alignment horizontal="center" vertical="center"/>
    </xf>
    <xf numFmtId="165" fontId="66" fillId="0" borderId="0" xfId="51" applyNumberFormat="1" applyFont="1" applyAlignment="1">
      <alignment vertical="center" wrapText="1"/>
    </xf>
    <xf numFmtId="0" fontId="62" fillId="0" borderId="0" xfId="19" applyFont="1" applyAlignment="1">
      <alignment vertical="center"/>
    </xf>
    <xf numFmtId="165" fontId="66" fillId="0" borderId="0" xfId="51" applyNumberFormat="1" applyFont="1" applyAlignment="1">
      <alignment horizontal="center" vertical="center" wrapText="1"/>
    </xf>
    <xf numFmtId="0" fontId="71" fillId="0" borderId="0" xfId="19" applyFont="1" applyAlignment="1">
      <alignment horizontal="center" vertical="center"/>
    </xf>
    <xf numFmtId="0" fontId="32" fillId="0" borderId="22" xfId="19" applyFont="1" applyBorder="1" applyAlignment="1">
      <alignment horizontal="center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3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72" fillId="0" borderId="0" xfId="45" applyFont="1" applyAlignment="1">
      <alignment horizontal="center" vertical="center"/>
    </xf>
    <xf numFmtId="3" fontId="73" fillId="0" borderId="0" xfId="45" applyNumberFormat="1" applyFont="1" applyAlignment="1">
      <alignment vertical="center"/>
    </xf>
    <xf numFmtId="3" fontId="74" fillId="0" borderId="0" xfId="45" applyNumberFormat="1" applyFont="1" applyAlignment="1">
      <alignment horizontal="center" vertical="center"/>
    </xf>
    <xf numFmtId="3" fontId="74" fillId="0" borderId="0" xfId="45" applyNumberFormat="1" applyFont="1" applyAlignment="1">
      <alignment horizontal="left" vertical="center"/>
    </xf>
    <xf numFmtId="166" fontId="75" fillId="0" borderId="0" xfId="46" applyNumberFormat="1" applyFont="1" applyAlignment="1">
      <alignment horizontal="center" vertical="center" wrapText="1"/>
    </xf>
    <xf numFmtId="166" fontId="73" fillId="0" borderId="0" xfId="45" applyNumberFormat="1" applyFont="1" applyAlignment="1">
      <alignment vertical="center"/>
    </xf>
    <xf numFmtId="3" fontId="45" fillId="25" borderId="10" xfId="68" applyNumberFormat="1" applyFont="1" applyFill="1" applyBorder="1" applyAlignment="1" applyProtection="1">
      <alignment horizontal="center" vertical="center" wrapText="1"/>
      <protection locked="0"/>
    </xf>
    <xf numFmtId="2" fontId="30" fillId="25" borderId="10" xfId="68" applyNumberFormat="1" applyFont="1" applyFill="1" applyBorder="1" applyAlignment="1">
      <alignment horizontal="center" vertical="center" wrapText="1"/>
    </xf>
    <xf numFmtId="2" fontId="41" fillId="25" borderId="10" xfId="68" applyNumberFormat="1" applyFont="1" applyFill="1" applyBorder="1" applyAlignment="1">
      <alignment horizontal="center" vertical="center" wrapText="1"/>
    </xf>
    <xf numFmtId="166" fontId="49" fillId="0" borderId="0" xfId="45" applyNumberFormat="1" applyFont="1" applyAlignment="1">
      <alignment vertical="center"/>
    </xf>
    <xf numFmtId="0" fontId="76" fillId="0" borderId="0" xfId="45" applyFont="1" applyAlignment="1" applyProtection="1">
      <alignment horizontal="center" vertical="center"/>
      <protection locked="0"/>
    </xf>
    <xf numFmtId="166" fontId="31" fillId="0" borderId="17" xfId="68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>
      <alignment vertical="center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Alignment="1" applyProtection="1">
      <alignment horizontal="left"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6" fontId="56" fillId="0" borderId="10" xfId="20" applyNumberFormat="1" applyFont="1" applyBorder="1" applyAlignment="1">
      <alignment horizontal="center" vertical="center"/>
    </xf>
    <xf numFmtId="166" fontId="61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30" fillId="0" borderId="0" xfId="0" applyNumberFormat="1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0" fontId="60" fillId="0" borderId="0" xfId="0" applyFont="1" applyProtection="1">
      <protection hidden="1"/>
    </xf>
    <xf numFmtId="0" fontId="56" fillId="0" borderId="0" xfId="45" applyFont="1" applyAlignment="1" applyProtection="1">
      <alignment horizontal="left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165" fontId="31" fillId="0" borderId="10" xfId="20" applyNumberFormat="1" applyFont="1" applyBorder="1" applyAlignment="1">
      <alignment horizontal="left" vertical="center" wrapText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7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/>
    </xf>
    <xf numFmtId="0" fontId="26" fillId="0" borderId="0" xfId="19" applyFont="1" applyAlignment="1">
      <alignment horizontal="left" vertical="center" wrapText="1"/>
    </xf>
    <xf numFmtId="0" fontId="66" fillId="0" borderId="0" xfId="19" applyFont="1" applyAlignment="1">
      <alignment horizontal="center" vertical="center" wrapText="1"/>
    </xf>
    <xf numFmtId="0" fontId="71" fillId="0" borderId="11" xfId="19" applyFont="1" applyBorder="1" applyAlignment="1">
      <alignment horizontal="center" vertical="center"/>
    </xf>
    <xf numFmtId="165" fontId="66" fillId="0" borderId="12" xfId="51" applyNumberFormat="1" applyFont="1" applyBorder="1" applyAlignment="1">
      <alignment horizontal="center" vertical="center" wrapText="1"/>
    </xf>
    <xf numFmtId="0" fontId="26" fillId="0" borderId="0" xfId="19" applyFont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NAAgAFAATQAAAAAAAAAAAAAAAAAAAAAAAAAAAAAAAAAAAAAAAAAAAAAAAAAAAAAAAAAAAAAAAAAAAAAAAAAAAAAAAAAAAAAAAAAAAAAAAAAAAAAAAAAAAAAAAAAAAAAAAADoBwwAAAAdABQAG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0MDhaMCMGCSqGSIb3DQEJBDEWBBSifop0Sj2tVEvc6WV1tdvmDuxjOjArBgsqhkiG9w0BCRACDDEcMBowGDAWBBRE5xMFRVajmd/v2Zzf5CvSbEm8HjANBgkqhkiG9w0BAQEFAASCAQApGEWJoLVKWu8QrA9p08TyjnqW/CEHe300Ii8OwwATmq/3oKey6vzKe6jTRu+udnbpLtEY8hhgW1dG71Rztd6zTem29YvcvFSYEH8ElYMeRUgy7RH8T+Bo9DKjYM3MSqO7cQFhOFMhHjXRonLrS22vUVRtUR+hsu1ha6jCIr/bVB1fvPECEJlZN/QjpQZccL7iDLnw3JRhe23KaIHd+hpjs6DmPmwWaHhizsNEOa700IIBtxIw/WkwcQEq9UiKwU47xIDEFhhKhbJvzm03Y+C39WwrEunBZ8FznFq4Tj02zFmxIzJvGneEQ509q9FagxVDrEIDEsR9CZN2Toin5EF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NAAgAFAATQAAAAAAAAAAAAAAAAAAAAAAAAAAAAAAAAAAAAAAAAAAAAAAAAAAAAAAAAAAAAAAAAAAAAAAAAAAAAAAAAAAAAAAAAAAAAAAAAAAAAAAAAAAAAAAAAAAAAAAAADoBwwAAAAdABQAG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0MzNaMCMGCSqGSIb3DQEJBDEWBBTrdYvNZN2VhjEfamTz8eFbMCVFITArBgsqhkiG9w0BCRACDDEcMBowGDAWBBRE5xMFRVajmd/v2Zzf5CvSbEm8HjANBgkqhkiG9w0BAQEFAASCAQBv8db8aWhep+dOD1fxSQuhKLb7rhgHoMmwLFWBk4iUTvkMUQRbn5aR2tXDyScmYsKv0ttbfrS0YDBFOcdmlid9RUJm9UAbAZZQD5KoiS0ZhAchXU/oLFYZk49y4/MEPBXQsQWyRQQSMYveKlOj23BspW6qBjj/zdKE5zA4bVTHIXU1KLnFH87Opd0FBPnuba/oc5PrWr4DNba4/k30nXIFAZKw3NxRUkCO8ef5bjdnXajbs4RI2pYwRCvCuj/VJxphwT2j9LLvPwDS48Qfe0oybzJYz1AXtAwAZT1s5pRD7FI8MeSwF4DP9g7TAN6Aot1CEZh20OAS9I2dbu/Rijr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63500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2AFC5B1-E2C9-F3C7-8897-E5E1C370D9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DDAF50A-1E67-E068-1E0E-DB112F4B0A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52" zoomScaleSheetLayoutView="100" workbookViewId="0">
      <selection activeCell="C86" sqref="C86"/>
    </sheetView>
  </sheetViews>
  <sheetFormatPr defaultColWidth="9.140625" defaultRowHeight="17.25"/>
  <cols>
    <col min="1" max="1" width="6.5703125" style="4" customWidth="1"/>
    <col min="2" max="2" width="38.5703125" style="4" customWidth="1"/>
    <col min="3" max="3" width="37.140625" style="4" customWidth="1"/>
    <col min="4" max="4" width="24.140625" style="34" customWidth="1"/>
    <col min="5" max="5" width="3.85546875" style="35" customWidth="1"/>
    <col min="6" max="6" width="3.140625" style="34" customWidth="1"/>
    <col min="7" max="7" width="13.42578125" style="3" customWidth="1"/>
    <col min="8" max="9" width="9.140625" style="3"/>
    <col min="10" max="10" width="18.42578125" style="3" customWidth="1"/>
    <col min="11" max="11" width="9.140625" style="3"/>
    <col min="12" max="12" width="13" style="3" customWidth="1"/>
    <col min="13" max="13" width="11.5703125" style="3" customWidth="1"/>
    <col min="14" max="14" width="2.5703125" style="3" customWidth="1"/>
    <col min="15" max="15" width="9.140625" style="3"/>
    <col min="16" max="16" width="3.28515625" style="3" customWidth="1"/>
    <col min="17" max="17" width="9.140625" style="4"/>
    <col min="18" max="18" width="3.7109375" style="4" customWidth="1"/>
    <col min="19" max="19" width="10" style="4" customWidth="1"/>
    <col min="20" max="20" width="9.140625" style="4"/>
    <col min="21" max="21" width="9.28515625" style="4" bestFit="1" customWidth="1"/>
    <col min="22" max="16384" width="9.140625" style="4"/>
  </cols>
  <sheetData>
    <row r="1" spans="1:13">
      <c r="C1" s="33"/>
      <c r="D1" s="364" t="s">
        <v>172</v>
      </c>
      <c r="E1" s="65">
        <v>7</v>
      </c>
      <c r="F1" s="35"/>
      <c r="G1" s="33"/>
    </row>
    <row r="2" spans="1:13">
      <c r="C2" s="33"/>
      <c r="D2" s="364" t="s">
        <v>26</v>
      </c>
      <c r="E2" s="33"/>
      <c r="F2" s="33"/>
      <c r="G2" s="33"/>
    </row>
    <row r="3" spans="1:13">
      <c r="C3" s="33"/>
      <c r="D3" s="364" t="s">
        <v>27</v>
      </c>
      <c r="E3" s="33"/>
      <c r="F3" s="33"/>
      <c r="G3" s="33"/>
    </row>
    <row r="4" spans="1:13" ht="18" customHeight="1">
      <c r="C4" s="121"/>
      <c r="D4" s="363" t="s">
        <v>240</v>
      </c>
      <c r="E4" s="121"/>
      <c r="F4" s="121"/>
      <c r="G4" s="33"/>
    </row>
    <row r="5" spans="1:13" ht="18.75" customHeight="1">
      <c r="C5" s="121"/>
      <c r="D5" s="363" t="s">
        <v>170</v>
      </c>
      <c r="E5" s="121"/>
      <c r="F5" s="121"/>
      <c r="G5" s="33"/>
    </row>
    <row r="6" spans="1:13" ht="24" customHeight="1">
      <c r="C6" s="121"/>
      <c r="D6" s="363"/>
      <c r="E6" s="121"/>
      <c r="F6" s="121"/>
      <c r="G6" s="33"/>
    </row>
    <row r="7" spans="1:13">
      <c r="C7" s="121"/>
      <c r="D7" s="364" t="s">
        <v>204</v>
      </c>
      <c r="E7" s="65">
        <v>7</v>
      </c>
      <c r="F7" s="35"/>
      <c r="G7" s="33"/>
    </row>
    <row r="8" spans="1:13">
      <c r="C8" s="121"/>
      <c r="D8" s="364" t="s">
        <v>26</v>
      </c>
      <c r="E8" s="33"/>
      <c r="F8" s="33"/>
      <c r="G8" s="33"/>
    </row>
    <row r="9" spans="1:13">
      <c r="C9" s="121"/>
      <c r="D9" s="364" t="s">
        <v>27</v>
      </c>
      <c r="E9" s="33"/>
      <c r="F9" s="33"/>
      <c r="G9" s="33"/>
    </row>
    <row r="10" spans="1:13" ht="18" customHeight="1">
      <c r="C10" s="121"/>
      <c r="D10" s="363" t="s">
        <v>306</v>
      </c>
      <c r="E10" s="121"/>
      <c r="F10" s="121"/>
      <c r="G10" s="33"/>
    </row>
    <row r="11" spans="1:13" ht="18.75" customHeight="1">
      <c r="C11" s="121"/>
      <c r="D11" s="363" t="s">
        <v>305</v>
      </c>
      <c r="E11" s="121"/>
      <c r="F11" s="121"/>
      <c r="G11" s="33"/>
    </row>
    <row r="12" spans="1:13" ht="14.25" customHeight="1">
      <c r="C12" s="34"/>
      <c r="D12" s="483"/>
      <c r="E12" s="33"/>
      <c r="F12" s="483"/>
      <c r="G12" s="35"/>
    </row>
    <row r="13" spans="1:13" ht="18.75" customHeight="1">
      <c r="A13" s="536" t="s">
        <v>39</v>
      </c>
      <c r="B13" s="536"/>
      <c r="C13" s="536"/>
      <c r="D13" s="536"/>
      <c r="E13" s="484"/>
      <c r="F13" s="485"/>
      <c r="G13" s="484"/>
    </row>
    <row r="14" spans="1:13" s="487" customFormat="1" ht="39" customHeight="1">
      <c r="A14" s="537" t="s">
        <v>307</v>
      </c>
      <c r="B14" s="537"/>
      <c r="C14" s="537"/>
      <c r="D14" s="537"/>
      <c r="E14" s="486"/>
      <c r="F14" s="486"/>
    </row>
    <row r="15" spans="1:13" ht="18.75" customHeight="1">
      <c r="A15" s="538" t="s">
        <v>239</v>
      </c>
      <c r="B15" s="538"/>
      <c r="C15" s="538"/>
      <c r="D15" s="538"/>
      <c r="E15" s="415"/>
      <c r="F15" s="415"/>
      <c r="G15" s="482"/>
      <c r="H15" s="426"/>
      <c r="I15" s="426"/>
      <c r="K15" s="426"/>
      <c r="L15" s="426"/>
      <c r="M15" s="426"/>
    </row>
    <row r="16" spans="1:13" ht="30" customHeight="1">
      <c r="A16" s="488"/>
      <c r="B16" s="488"/>
      <c r="C16" s="488"/>
      <c r="D16" s="489" t="s">
        <v>50</v>
      </c>
      <c r="E16" s="490"/>
      <c r="F16" s="489"/>
      <c r="L16" s="431"/>
    </row>
    <row r="17" spans="1:16" ht="26.25" customHeight="1">
      <c r="A17" s="491" t="s">
        <v>7</v>
      </c>
      <c r="B17" s="534" t="s">
        <v>121</v>
      </c>
      <c r="C17" s="534"/>
      <c r="D17" s="492"/>
      <c r="E17" s="493"/>
      <c r="F17" s="492"/>
    </row>
    <row r="18" spans="1:16">
      <c r="A18" s="70">
        <v>1</v>
      </c>
      <c r="B18" s="530" t="s">
        <v>114</v>
      </c>
      <c r="C18" s="530"/>
      <c r="D18" s="494">
        <v>44010.1</v>
      </c>
      <c r="E18" s="428"/>
      <c r="F18" s="428"/>
      <c r="G18" s="495"/>
    </row>
    <row r="19" spans="1:16">
      <c r="A19" s="70">
        <f>+A18+1</f>
        <v>2</v>
      </c>
      <c r="B19" s="530" t="s">
        <v>214</v>
      </c>
      <c r="C19" s="530"/>
      <c r="D19" s="428">
        <f>+Komunal!N20</f>
        <v>1.4</v>
      </c>
      <c r="E19" s="428"/>
      <c r="F19" s="428"/>
      <c r="G19" s="495"/>
    </row>
    <row r="20" spans="1:16" hidden="1">
      <c r="A20" s="70">
        <f t="shared" ref="A20:A26" si="0">+A19+1</f>
        <v>3</v>
      </c>
      <c r="B20" s="539" t="s">
        <v>186</v>
      </c>
      <c r="C20" s="539"/>
      <c r="D20" s="494">
        <f>+'Pastaci finansav.'!D12</f>
        <v>0</v>
      </c>
      <c r="E20" s="428"/>
      <c r="F20" s="494"/>
    </row>
    <row r="21" spans="1:16" hidden="1">
      <c r="A21" s="70">
        <f t="shared" si="0"/>
        <v>4</v>
      </c>
      <c r="B21" s="539" t="s">
        <v>253</v>
      </c>
      <c r="C21" s="539"/>
      <c r="D21" s="428"/>
      <c r="E21" s="428"/>
      <c r="F21" s="494"/>
    </row>
    <row r="22" spans="1:16" s="496" customFormat="1">
      <c r="A22" s="70">
        <v>3</v>
      </c>
      <c r="B22" s="530" t="s">
        <v>302</v>
      </c>
      <c r="C22" s="530"/>
      <c r="D22" s="428">
        <v>14634</v>
      </c>
      <c r="E22" s="428"/>
      <c r="F22" s="428"/>
      <c r="G22" s="495"/>
      <c r="H22" s="431"/>
      <c r="I22" s="431"/>
      <c r="J22" s="431"/>
      <c r="K22" s="431"/>
      <c r="L22" s="431"/>
      <c r="M22" s="431"/>
      <c r="N22" s="431"/>
      <c r="O22" s="431"/>
      <c r="P22" s="431"/>
    </row>
    <row r="23" spans="1:16" hidden="1">
      <c r="A23" s="70">
        <f t="shared" si="0"/>
        <v>4</v>
      </c>
      <c r="B23" s="530" t="s">
        <v>51</v>
      </c>
      <c r="C23" s="530"/>
      <c r="D23" s="428"/>
      <c r="E23" s="428"/>
      <c r="F23" s="428"/>
      <c r="G23" s="495"/>
    </row>
    <row r="24" spans="1:16" hidden="1">
      <c r="A24" s="70">
        <f t="shared" si="0"/>
        <v>5</v>
      </c>
      <c r="B24" s="530" t="s">
        <v>61</v>
      </c>
      <c r="C24" s="530"/>
      <c r="D24" s="494">
        <f>+Komunal!M28</f>
        <v>0</v>
      </c>
      <c r="E24" s="428"/>
      <c r="F24" s="428"/>
    </row>
    <row r="25" spans="1:16" hidden="1">
      <c r="A25" s="70">
        <f t="shared" si="0"/>
        <v>6</v>
      </c>
      <c r="B25" s="530" t="s">
        <v>185</v>
      </c>
      <c r="C25" s="530"/>
      <c r="D25" s="428"/>
      <c r="E25" s="428"/>
      <c r="F25" s="428"/>
    </row>
    <row r="26" spans="1:16" hidden="1">
      <c r="A26" s="70">
        <f t="shared" si="0"/>
        <v>7</v>
      </c>
      <c r="B26" s="530" t="s">
        <v>261</v>
      </c>
      <c r="C26" s="530"/>
      <c r="D26" s="428">
        <f>SUM(D27:D28)</f>
        <v>0</v>
      </c>
      <c r="E26" s="428"/>
      <c r="F26" s="428"/>
    </row>
    <row r="27" spans="1:16" s="499" customFormat="1" ht="13.5" hidden="1">
      <c r="A27" s="497">
        <f>+A26+0.1</f>
        <v>7.1</v>
      </c>
      <c r="B27" s="535"/>
      <c r="C27" s="535"/>
      <c r="D27" s="498"/>
      <c r="E27" s="498"/>
      <c r="F27" s="498"/>
    </row>
    <row r="28" spans="1:16" s="499" customFormat="1" ht="13.5" hidden="1">
      <c r="A28" s="497">
        <f>+A27+0.1</f>
        <v>7.1999999999999993</v>
      </c>
      <c r="B28" s="535"/>
      <c r="C28" s="535"/>
      <c r="D28" s="498"/>
      <c r="E28" s="498"/>
      <c r="F28" s="443" t="s">
        <v>266</v>
      </c>
    </row>
    <row r="29" spans="1:16">
      <c r="A29" s="70">
        <v>4</v>
      </c>
      <c r="B29" s="530" t="s">
        <v>119</v>
      </c>
      <c r="C29" s="530"/>
      <c r="D29" s="494">
        <f>SUM(D30:D31)</f>
        <v>25.3</v>
      </c>
      <c r="E29" s="428"/>
      <c r="F29" s="494"/>
    </row>
    <row r="30" spans="1:16" s="502" customFormat="1" ht="16.5">
      <c r="A30" s="497">
        <f t="shared" ref="A30:A31" si="1">+A29+0.1</f>
        <v>4.0999999999999996</v>
      </c>
      <c r="B30" s="531" t="s">
        <v>70</v>
      </c>
      <c r="C30" s="531"/>
      <c r="D30" s="500">
        <f>+D76</f>
        <v>25.3</v>
      </c>
      <c r="E30" s="498"/>
      <c r="F30" s="500"/>
      <c r="G30" s="501"/>
      <c r="H30" s="499"/>
      <c r="I30" s="499"/>
      <c r="J30" s="499"/>
      <c r="K30" s="499"/>
      <c r="L30" s="499"/>
      <c r="M30" s="499"/>
      <c r="N30" s="499"/>
      <c r="O30" s="499"/>
      <c r="P30" s="499"/>
    </row>
    <row r="31" spans="1:16" s="496" customFormat="1" ht="16.5" hidden="1">
      <c r="A31" s="497">
        <f t="shared" si="1"/>
        <v>4.1999999999999993</v>
      </c>
      <c r="B31" s="533" t="s">
        <v>71</v>
      </c>
      <c r="C31" s="533"/>
      <c r="D31" s="503"/>
      <c r="E31" s="503"/>
      <c r="F31" s="503"/>
      <c r="G31" s="36"/>
      <c r="H31" s="431"/>
      <c r="I31" s="431"/>
      <c r="J31" s="431"/>
      <c r="K31" s="431"/>
      <c r="L31" s="431"/>
      <c r="M31" s="431"/>
      <c r="N31" s="431"/>
      <c r="O31" s="431"/>
      <c r="P31" s="431"/>
    </row>
    <row r="32" spans="1:16">
      <c r="A32" s="70">
        <f>+A29+1</f>
        <v>5</v>
      </c>
      <c r="B32" s="530" t="s">
        <v>8</v>
      </c>
      <c r="C32" s="530"/>
      <c r="D32" s="428">
        <v>65</v>
      </c>
      <c r="E32" s="428"/>
      <c r="F32" s="428"/>
    </row>
    <row r="33" spans="1:26" s="431" customFormat="1" hidden="1">
      <c r="A33" s="70">
        <f>+A32+1</f>
        <v>6</v>
      </c>
      <c r="B33" s="532"/>
      <c r="C33" s="532"/>
      <c r="D33" s="428"/>
      <c r="E33" s="428"/>
      <c r="F33" s="428"/>
      <c r="G33" s="12"/>
    </row>
    <row r="34" spans="1:26" s="431" customFormat="1" hidden="1">
      <c r="A34" s="70">
        <f>+A33+1</f>
        <v>7</v>
      </c>
      <c r="B34" s="532"/>
      <c r="C34" s="532"/>
      <c r="D34" s="428"/>
      <c r="E34" s="428"/>
      <c r="F34" s="428"/>
      <c r="G34" s="14"/>
    </row>
    <row r="35" spans="1:26" ht="24" customHeight="1">
      <c r="A35" s="491"/>
      <c r="B35" s="529" t="s">
        <v>236</v>
      </c>
      <c r="C35" s="529"/>
      <c r="D35" s="504">
        <f>SUM(D18:D19,D20:D26,D29,D32:D34)</f>
        <v>58735.8</v>
      </c>
      <c r="E35" s="505"/>
      <c r="F35" s="504"/>
    </row>
    <row r="36" spans="1:26" ht="15.75" customHeight="1">
      <c r="A36" s="34"/>
      <c r="B36" s="491"/>
      <c r="C36" s="506"/>
      <c r="D36" s="494"/>
      <c r="E36" s="428"/>
      <c r="F36" s="494"/>
    </row>
    <row r="37" spans="1:26" ht="24.75" customHeight="1">
      <c r="A37" s="491" t="s">
        <v>9</v>
      </c>
      <c r="B37" s="534" t="s">
        <v>122</v>
      </c>
      <c r="C37" s="534"/>
      <c r="D37" s="507"/>
      <c r="E37" s="508"/>
      <c r="F37" s="507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70">
        <v>1</v>
      </c>
      <c r="B38" s="530" t="s">
        <v>10</v>
      </c>
      <c r="C38" s="530"/>
      <c r="D38" s="494">
        <f>+Ashkhatavardz!P13</f>
        <v>52066.3</v>
      </c>
      <c r="E38" s="428"/>
      <c r="F38" s="494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s="496" customFormat="1" ht="13.5">
      <c r="A39" s="497">
        <f t="shared" ref="A39:A41" si="2">+A38+0.1</f>
        <v>1.1000000000000001</v>
      </c>
      <c r="B39" s="533" t="str">
        <f>+Ashkhatavardz!J6</f>
        <v>վճարովի ուսուցման գծով</v>
      </c>
      <c r="C39" s="533"/>
      <c r="D39" s="503">
        <f>+Ashkhatavardz!C8+Ashkhatavardz!D8+Ashkhatavardz!J7</f>
        <v>8355.5</v>
      </c>
      <c r="E39" s="503"/>
      <c r="F39" s="509"/>
      <c r="G39" s="510"/>
      <c r="H39" s="431"/>
      <c r="I39" s="431"/>
      <c r="J39" s="431"/>
      <c r="K39" s="431"/>
      <c r="L39" s="431"/>
      <c r="M39" s="55"/>
      <c r="N39" s="431"/>
      <c r="O39" s="431"/>
      <c r="P39" s="431"/>
      <c r="Q39" s="431"/>
      <c r="R39" s="431"/>
      <c r="S39" s="431"/>
      <c r="T39" s="431"/>
      <c r="U39" s="431"/>
      <c r="V39" s="431"/>
      <c r="W39" s="431"/>
      <c r="X39" s="431"/>
      <c r="Y39" s="431"/>
      <c r="Z39" s="431"/>
    </row>
    <row r="40" spans="1:26" s="496" customFormat="1" ht="13.5">
      <c r="A40" s="497">
        <f t="shared" si="2"/>
        <v>1.2000000000000002</v>
      </c>
      <c r="B40" s="533" t="s">
        <v>11</v>
      </c>
      <c r="C40" s="533"/>
      <c r="D40" s="503">
        <f>+Ashkhatavardz!C9+Ashkhatavardz!O7+Ashkhatavardz!C10</f>
        <v>4295.3</v>
      </c>
      <c r="E40" s="503"/>
      <c r="F40" s="509"/>
      <c r="G40" s="431"/>
      <c r="H40" s="431"/>
      <c r="I40" s="431"/>
      <c r="J40" s="431"/>
      <c r="K40" s="431"/>
      <c r="L40" s="431"/>
      <c r="M40" s="431"/>
      <c r="N40" s="431"/>
      <c r="O40" s="431"/>
      <c r="P40" s="431"/>
      <c r="Q40" s="431"/>
      <c r="R40" s="431"/>
      <c r="S40" s="431"/>
      <c r="T40" s="431"/>
      <c r="U40" s="431"/>
      <c r="V40" s="431"/>
      <c r="W40" s="431"/>
      <c r="X40" s="431"/>
      <c r="Y40" s="431"/>
      <c r="Z40" s="431"/>
    </row>
    <row r="41" spans="1:26" s="496" customFormat="1" ht="13.5" hidden="1">
      <c r="A41" s="497">
        <f t="shared" si="2"/>
        <v>1.3000000000000003</v>
      </c>
      <c r="B41" s="533" t="s">
        <v>260</v>
      </c>
      <c r="C41" s="533"/>
      <c r="D41" s="503">
        <f>+Ashkhatavardz!C11+Ashkhatavardz!L7</f>
        <v>0</v>
      </c>
      <c r="E41" s="503"/>
      <c r="F41" s="509"/>
      <c r="G41" s="431"/>
      <c r="H41" s="431"/>
      <c r="I41" s="431"/>
      <c r="J41" s="431"/>
      <c r="K41" s="431"/>
      <c r="L41" s="431"/>
      <c r="M41" s="431"/>
      <c r="N41" s="431"/>
      <c r="O41" s="431"/>
      <c r="P41" s="431"/>
      <c r="Q41" s="431"/>
      <c r="R41" s="431"/>
      <c r="S41" s="431"/>
      <c r="T41" s="431"/>
      <c r="U41" s="431"/>
      <c r="V41" s="431"/>
      <c r="W41" s="431"/>
      <c r="X41" s="431"/>
      <c r="Y41" s="431"/>
      <c r="Z41" s="431"/>
    </row>
    <row r="42" spans="1:26">
      <c r="A42" s="70">
        <f>+A38+1</f>
        <v>2</v>
      </c>
      <c r="B42" s="530" t="s">
        <v>13</v>
      </c>
      <c r="C42" s="530"/>
      <c r="D42" s="494">
        <f>+Komunal!F27</f>
        <v>812.2</v>
      </c>
      <c r="E42" s="428"/>
      <c r="F42" s="428"/>
      <c r="G42" s="511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>
      <c r="A43" s="70">
        <f>+A42+1</f>
        <v>3</v>
      </c>
      <c r="B43" s="530" t="s">
        <v>12</v>
      </c>
      <c r="C43" s="530"/>
      <c r="D43" s="494">
        <f>+Komunal!J27</f>
        <v>594.5</v>
      </c>
      <c r="E43" s="428"/>
      <c r="F43" s="428"/>
      <c r="G43" s="511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>
      <c r="A44" s="70">
        <v>4</v>
      </c>
      <c r="B44" s="530" t="s">
        <v>14</v>
      </c>
      <c r="C44" s="530"/>
      <c r="D44" s="428">
        <f>+Komunal!O27</f>
        <v>52.8</v>
      </c>
      <c r="E44" s="428"/>
      <c r="F44" s="428"/>
      <c r="G44" s="511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>
      <c r="A45" s="70">
        <f t="shared" ref="A45:A47" si="3">+A44+1</f>
        <v>5</v>
      </c>
      <c r="B45" s="530" t="s">
        <v>15</v>
      </c>
      <c r="C45" s="530"/>
      <c r="D45" s="512">
        <v>38.4</v>
      </c>
      <c r="E45" s="428"/>
      <c r="F45" s="428"/>
    </row>
    <row r="46" spans="1:26">
      <c r="A46" s="70">
        <f t="shared" si="3"/>
        <v>6</v>
      </c>
      <c r="B46" s="530" t="s">
        <v>16</v>
      </c>
      <c r="C46" s="530"/>
      <c r="D46" s="512">
        <v>20</v>
      </c>
      <c r="E46" s="428"/>
      <c r="F46" s="428"/>
    </row>
    <row r="47" spans="1:26">
      <c r="A47" s="70">
        <f t="shared" si="3"/>
        <v>7</v>
      </c>
      <c r="B47" s="530" t="s">
        <v>17</v>
      </c>
      <c r="C47" s="530"/>
      <c r="D47" s="513">
        <f>SUM(D48:D50)</f>
        <v>160.4</v>
      </c>
      <c r="E47" s="514"/>
      <c r="F47" s="513"/>
    </row>
    <row r="48" spans="1:26" s="502" customFormat="1" ht="13.5">
      <c r="A48" s="497">
        <f t="shared" ref="A48:A50" si="4">+A47+0.1</f>
        <v>7.1</v>
      </c>
      <c r="B48" s="531" t="s">
        <v>18</v>
      </c>
      <c r="C48" s="531"/>
      <c r="D48" s="498">
        <v>57.6</v>
      </c>
      <c r="E48" s="498"/>
      <c r="F48" s="498"/>
      <c r="G48" s="499"/>
      <c r="H48" s="499"/>
      <c r="I48" s="499"/>
      <c r="J48" s="499"/>
      <c r="K48" s="499"/>
      <c r="L48" s="499"/>
      <c r="M48" s="499"/>
      <c r="N48" s="499"/>
      <c r="O48" s="499"/>
      <c r="P48" s="499"/>
    </row>
    <row r="49" spans="1:17" s="502" customFormat="1" ht="13.5">
      <c r="A49" s="497">
        <f t="shared" si="4"/>
        <v>7.1999999999999993</v>
      </c>
      <c r="B49" s="531" t="s">
        <v>19</v>
      </c>
      <c r="C49" s="531"/>
      <c r="D49" s="498">
        <v>2</v>
      </c>
      <c r="E49" s="498"/>
      <c r="F49" s="498"/>
      <c r="G49" s="499"/>
      <c r="H49" s="499"/>
      <c r="I49" s="499"/>
      <c r="J49" s="499"/>
      <c r="K49" s="499"/>
      <c r="L49" s="499"/>
      <c r="M49" s="499"/>
      <c r="N49" s="499"/>
      <c r="O49" s="499"/>
      <c r="P49" s="499"/>
    </row>
    <row r="50" spans="1:17" s="502" customFormat="1" ht="13.5">
      <c r="A50" s="497">
        <f t="shared" si="4"/>
        <v>7.2999999999999989</v>
      </c>
      <c r="B50" s="531" t="s">
        <v>20</v>
      </c>
      <c r="C50" s="531"/>
      <c r="D50" s="498">
        <v>100.8</v>
      </c>
      <c r="E50" s="498"/>
      <c r="F50" s="498"/>
      <c r="G50" s="499"/>
      <c r="H50" s="499"/>
      <c r="I50" s="499"/>
      <c r="J50" s="499"/>
      <c r="K50" s="499"/>
      <c r="L50" s="499"/>
      <c r="M50" s="499"/>
      <c r="N50" s="499"/>
      <c r="O50" s="499"/>
      <c r="P50" s="499"/>
    </row>
    <row r="51" spans="1:17" hidden="1">
      <c r="A51" s="70">
        <f>+A47+1</f>
        <v>8</v>
      </c>
      <c r="B51" s="530" t="s">
        <v>21</v>
      </c>
      <c r="C51" s="530"/>
      <c r="D51" s="428"/>
      <c r="E51" s="428"/>
      <c r="F51" s="428"/>
      <c r="M51" s="55"/>
    </row>
    <row r="52" spans="1:17">
      <c r="A52" s="70">
        <v>8</v>
      </c>
      <c r="B52" s="530" t="s">
        <v>28</v>
      </c>
      <c r="C52" s="530"/>
      <c r="D52" s="428">
        <v>950</v>
      </c>
      <c r="E52" s="428"/>
      <c r="F52" s="428"/>
      <c r="M52" s="515"/>
      <c r="N52" s="55"/>
      <c r="O52" s="516"/>
      <c r="P52" s="55"/>
      <c r="Q52" s="517"/>
    </row>
    <row r="53" spans="1:17">
      <c r="A53" s="70">
        <f t="shared" ref="A53:A74" si="5">+A52+1</f>
        <v>9</v>
      </c>
      <c r="B53" s="530" t="s">
        <v>22</v>
      </c>
      <c r="C53" s="530"/>
      <c r="D53" s="428">
        <v>600</v>
      </c>
      <c r="E53" s="428"/>
      <c r="F53" s="428"/>
    </row>
    <row r="54" spans="1:17">
      <c r="A54" s="70">
        <f t="shared" si="5"/>
        <v>10</v>
      </c>
      <c r="B54" s="530" t="s">
        <v>72</v>
      </c>
      <c r="C54" s="530"/>
      <c r="D54" s="428">
        <v>800</v>
      </c>
      <c r="E54" s="428"/>
      <c r="F54" s="428"/>
    </row>
    <row r="55" spans="1:17" hidden="1">
      <c r="A55" s="70">
        <f t="shared" si="5"/>
        <v>11</v>
      </c>
      <c r="B55" s="530" t="s">
        <v>46</v>
      </c>
      <c r="C55" s="530"/>
      <c r="D55" s="428"/>
      <c r="E55" s="428"/>
      <c r="F55" s="428"/>
    </row>
    <row r="56" spans="1:17" hidden="1">
      <c r="A56" s="70">
        <f t="shared" si="5"/>
        <v>12</v>
      </c>
      <c r="B56" s="530" t="s">
        <v>116</v>
      </c>
      <c r="C56" s="530"/>
      <c r="D56" s="428"/>
      <c r="E56" s="428"/>
      <c r="F56" s="428"/>
    </row>
    <row r="57" spans="1:17" hidden="1">
      <c r="A57" s="70">
        <f t="shared" si="5"/>
        <v>13</v>
      </c>
      <c r="B57" s="530" t="s">
        <v>117</v>
      </c>
      <c r="C57" s="530"/>
      <c r="D57" s="428"/>
      <c r="E57" s="428"/>
      <c r="F57" s="428"/>
      <c r="H57" s="518"/>
    </row>
    <row r="58" spans="1:17">
      <c r="A58" s="70">
        <v>11</v>
      </c>
      <c r="B58" s="530" t="s">
        <v>23</v>
      </c>
      <c r="C58" s="530"/>
      <c r="D58" s="428">
        <v>800</v>
      </c>
      <c r="E58" s="428"/>
      <c r="F58" s="428"/>
      <c r="H58" s="518"/>
    </row>
    <row r="59" spans="1:17">
      <c r="A59" s="70">
        <f t="shared" si="5"/>
        <v>12</v>
      </c>
      <c r="B59" s="530" t="s">
        <v>24</v>
      </c>
      <c r="C59" s="530"/>
      <c r="D59" s="428">
        <v>103.2</v>
      </c>
      <c r="E59" s="428"/>
      <c r="F59" s="428"/>
    </row>
    <row r="60" spans="1:17" hidden="1">
      <c r="A60" s="70">
        <f t="shared" si="5"/>
        <v>13</v>
      </c>
      <c r="B60" s="530" t="s">
        <v>65</v>
      </c>
      <c r="C60" s="530"/>
      <c r="D60" s="428"/>
      <c r="E60" s="428"/>
      <c r="F60" s="428"/>
    </row>
    <row r="61" spans="1:17" hidden="1">
      <c r="A61" s="70">
        <f t="shared" si="5"/>
        <v>14</v>
      </c>
      <c r="B61" s="530" t="s">
        <v>52</v>
      </c>
      <c r="C61" s="530"/>
      <c r="D61" s="494">
        <f>+D24</f>
        <v>0</v>
      </c>
      <c r="E61" s="428"/>
      <c r="F61" s="494"/>
    </row>
    <row r="62" spans="1:17">
      <c r="A62" s="70">
        <v>13</v>
      </c>
      <c r="B62" s="530" t="s">
        <v>43</v>
      </c>
      <c r="C62" s="530"/>
      <c r="D62" s="428">
        <v>105</v>
      </c>
      <c r="E62" s="428"/>
      <c r="F62" s="428"/>
    </row>
    <row r="63" spans="1:17">
      <c r="A63" s="70">
        <f t="shared" si="5"/>
        <v>14</v>
      </c>
      <c r="B63" s="530" t="s">
        <v>73</v>
      </c>
      <c r="C63" s="530"/>
      <c r="D63" s="428">
        <v>140</v>
      </c>
      <c r="E63" s="428"/>
      <c r="F63" s="428"/>
    </row>
    <row r="64" spans="1:17">
      <c r="A64" s="70">
        <f t="shared" si="5"/>
        <v>15</v>
      </c>
      <c r="B64" s="530" t="s">
        <v>74</v>
      </c>
      <c r="C64" s="530"/>
      <c r="D64" s="428">
        <v>117</v>
      </c>
      <c r="E64" s="428"/>
      <c r="F64" s="428"/>
    </row>
    <row r="65" spans="1:16">
      <c r="A65" s="70">
        <f t="shared" si="5"/>
        <v>16</v>
      </c>
      <c r="B65" s="530" t="s">
        <v>44</v>
      </c>
      <c r="C65" s="530"/>
      <c r="D65" s="428">
        <v>6</v>
      </c>
      <c r="E65" s="428"/>
      <c r="F65" s="428"/>
    </row>
    <row r="66" spans="1:16" hidden="1">
      <c r="A66" s="70">
        <f t="shared" si="5"/>
        <v>17</v>
      </c>
      <c r="B66" s="530" t="s">
        <v>118</v>
      </c>
      <c r="C66" s="530"/>
      <c r="D66" s="428"/>
      <c r="E66" s="428"/>
      <c r="F66" s="428"/>
    </row>
    <row r="67" spans="1:16" hidden="1">
      <c r="A67" s="70">
        <f t="shared" si="5"/>
        <v>18</v>
      </c>
      <c r="B67" s="530" t="s">
        <v>45</v>
      </c>
      <c r="C67" s="530"/>
      <c r="D67" s="428"/>
      <c r="E67" s="428"/>
      <c r="F67" s="428"/>
    </row>
    <row r="68" spans="1:16" hidden="1">
      <c r="A68" s="70">
        <f t="shared" si="5"/>
        <v>19</v>
      </c>
      <c r="B68" s="530" t="s">
        <v>62</v>
      </c>
      <c r="C68" s="530"/>
      <c r="D68" s="428"/>
      <c r="E68" s="428"/>
      <c r="F68" s="428"/>
    </row>
    <row r="69" spans="1:16" hidden="1">
      <c r="A69" s="70">
        <f t="shared" si="5"/>
        <v>20</v>
      </c>
      <c r="B69" s="530" t="s">
        <v>188</v>
      </c>
      <c r="C69" s="530"/>
      <c r="D69" s="428"/>
      <c r="E69" s="428"/>
      <c r="F69" s="428"/>
    </row>
    <row r="70" spans="1:16">
      <c r="A70" s="70">
        <v>17</v>
      </c>
      <c r="B70" s="530" t="s">
        <v>189</v>
      </c>
      <c r="C70" s="530"/>
      <c r="D70" s="428">
        <v>70</v>
      </c>
      <c r="E70" s="428"/>
      <c r="F70" s="428"/>
    </row>
    <row r="71" spans="1:16" hidden="1">
      <c r="A71" s="70">
        <f t="shared" si="5"/>
        <v>18</v>
      </c>
      <c r="B71" s="532" t="s">
        <v>238</v>
      </c>
      <c r="C71" s="532"/>
      <c r="D71" s="428"/>
      <c r="E71" s="428"/>
      <c r="F71" s="428"/>
    </row>
    <row r="72" spans="1:16" s="3" customFormat="1">
      <c r="A72" s="70">
        <v>18</v>
      </c>
      <c r="B72" s="532" t="s">
        <v>298</v>
      </c>
      <c r="C72" s="532"/>
      <c r="D72" s="428">
        <v>600</v>
      </c>
      <c r="E72" s="428"/>
      <c r="F72" s="428"/>
    </row>
    <row r="73" spans="1:16" s="3" customFormat="1" hidden="1">
      <c r="A73" s="70">
        <f t="shared" si="5"/>
        <v>19</v>
      </c>
      <c r="B73" s="532"/>
      <c r="C73" s="532"/>
      <c r="D73" s="428"/>
      <c r="E73" s="428"/>
      <c r="F73" s="428"/>
    </row>
    <row r="74" spans="1:16" s="3" customFormat="1" hidden="1">
      <c r="A74" s="70">
        <f t="shared" si="5"/>
        <v>20</v>
      </c>
      <c r="B74" s="532"/>
      <c r="C74" s="532"/>
      <c r="D74" s="428"/>
      <c r="E74" s="428"/>
      <c r="F74" s="428"/>
      <c r="G74" s="36" t="s">
        <v>265</v>
      </c>
    </row>
    <row r="75" spans="1:16">
      <c r="A75" s="70">
        <v>19</v>
      </c>
      <c r="B75" s="530" t="s">
        <v>25</v>
      </c>
      <c r="C75" s="530"/>
      <c r="D75" s="428">
        <v>700</v>
      </c>
      <c r="E75" s="428"/>
      <c r="F75" s="428"/>
    </row>
    <row r="76" spans="1:16" s="502" customFormat="1" ht="13.5">
      <c r="A76" s="497">
        <f t="shared" ref="A76" si="6">+A75+0.1</f>
        <v>19.100000000000001</v>
      </c>
      <c r="B76" s="531" t="s">
        <v>75</v>
      </c>
      <c r="C76" s="531"/>
      <c r="D76" s="498">
        <v>25.3</v>
      </c>
      <c r="E76" s="498"/>
      <c r="F76" s="498"/>
      <c r="G76" s="519"/>
      <c r="H76" s="499"/>
      <c r="I76" s="499"/>
      <c r="J76" s="499"/>
      <c r="K76" s="499"/>
      <c r="L76" s="499"/>
      <c r="M76" s="499"/>
      <c r="N76" s="499"/>
      <c r="O76" s="499"/>
      <c r="P76" s="499"/>
    </row>
    <row r="77" spans="1:16" hidden="1">
      <c r="A77" s="70">
        <f>+A75+1</f>
        <v>20</v>
      </c>
      <c r="B77" s="530" t="s">
        <v>76</v>
      </c>
      <c r="C77" s="530"/>
      <c r="D77" s="428"/>
      <c r="E77" s="428"/>
      <c r="F77" s="428"/>
    </row>
    <row r="78" spans="1:16" s="521" customFormat="1" hidden="1">
      <c r="A78" s="70">
        <f>+A77+1</f>
        <v>21</v>
      </c>
      <c r="B78" s="530" t="s">
        <v>66</v>
      </c>
      <c r="C78" s="530"/>
      <c r="D78" s="428"/>
      <c r="E78" s="428"/>
      <c r="F78" s="428"/>
      <c r="G78" s="520"/>
      <c r="H78" s="475"/>
      <c r="I78" s="475"/>
      <c r="J78" s="475"/>
      <c r="K78" s="475"/>
      <c r="L78" s="475"/>
      <c r="M78" s="475"/>
      <c r="N78" s="475"/>
      <c r="O78" s="475"/>
      <c r="P78" s="475"/>
    </row>
    <row r="79" spans="1:16" ht="23.25" customHeight="1">
      <c r="A79" s="522"/>
      <c r="B79" s="529" t="s">
        <v>237</v>
      </c>
      <c r="C79" s="529"/>
      <c r="D79" s="504">
        <f>SUM(D38,D42:D47,D51:D75,D77:D78)</f>
        <v>58735.8</v>
      </c>
      <c r="E79" s="428" t="s">
        <v>205</v>
      </c>
      <c r="F79" s="494"/>
      <c r="G79" s="505">
        <f>+D35-D79</f>
        <v>0</v>
      </c>
    </row>
    <row r="80" spans="1:16" ht="18.75" customHeight="1">
      <c r="B80" s="523"/>
      <c r="C80" s="423"/>
    </row>
    <row r="81" spans="2:7" s="3" customFormat="1" ht="26.25" hidden="1" customHeight="1">
      <c r="B81" s="461" t="s">
        <v>2</v>
      </c>
      <c r="C81" s="474" t="s">
        <v>299</v>
      </c>
      <c r="D81" s="475"/>
      <c r="E81" s="475"/>
      <c r="F81" s="475"/>
    </row>
    <row r="82" spans="2:7" s="3" customFormat="1" ht="12.75" hidden="1" customHeight="1">
      <c r="B82" s="65"/>
      <c r="C82" s="476" t="s">
        <v>92</v>
      </c>
      <c r="D82" s="478"/>
      <c r="E82" s="478"/>
      <c r="F82" s="478"/>
    </row>
    <row r="83" spans="2:7" s="3" customFormat="1" ht="27" hidden="1" customHeight="1">
      <c r="B83" s="461" t="s">
        <v>6</v>
      </c>
      <c r="C83" s="474" t="s">
        <v>300</v>
      </c>
      <c r="D83" s="475"/>
      <c r="E83" s="475"/>
      <c r="F83" s="475"/>
    </row>
    <row r="84" spans="2:7" s="3" customFormat="1" ht="13.5" hidden="1" customHeight="1">
      <c r="C84" s="476" t="s">
        <v>92</v>
      </c>
      <c r="D84" s="478"/>
      <c r="E84" s="478"/>
      <c r="F84" s="478"/>
    </row>
    <row r="85" spans="2:7" s="3" customFormat="1" hidden="1">
      <c r="B85" s="55" t="s">
        <v>175</v>
      </c>
      <c r="D85" s="35"/>
      <c r="E85" s="35"/>
      <c r="F85" s="35"/>
    </row>
    <row r="86" spans="2:7" s="3" customFormat="1" ht="109.5" customHeight="1">
      <c r="B86" s="524" t="s">
        <v>200</v>
      </c>
      <c r="D86" s="480" t="s">
        <v>213</v>
      </c>
      <c r="G86" s="35"/>
    </row>
    <row r="87" spans="2:7" s="3" customFormat="1" ht="40.5" customHeight="1">
      <c r="B87" s="481"/>
      <c r="C87" s="463"/>
      <c r="G87" s="35"/>
    </row>
    <row r="88" spans="2:7" s="3" customFormat="1">
      <c r="D88" s="35"/>
      <c r="E88" s="35"/>
      <c r="F88" s="35"/>
    </row>
    <row r="89" spans="2:7" s="3" customFormat="1">
      <c r="D89" s="35"/>
      <c r="E89" s="35"/>
      <c r="F89" s="35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66675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60" zoomScaleSheetLayoutView="100" workbookViewId="0">
      <selection activeCell="C101" sqref="C101"/>
    </sheetView>
  </sheetViews>
  <sheetFormatPr defaultColWidth="9.140625" defaultRowHeight="13.5"/>
  <cols>
    <col min="1" max="1" width="4.85546875" style="54" customWidth="1"/>
    <col min="2" max="2" width="40.140625" style="54" customWidth="1"/>
    <col min="3" max="3" width="36.5703125" style="54" customWidth="1"/>
    <col min="4" max="4" width="30.5703125" style="54" customWidth="1"/>
    <col min="5" max="5" width="4" style="53" customWidth="1"/>
    <col min="6" max="6" width="23.140625" style="67" customWidth="1"/>
    <col min="7" max="7" width="23.140625" style="55" customWidth="1"/>
    <col min="8" max="8" width="1.5703125" style="55" customWidth="1"/>
    <col min="9" max="9" width="1.7109375" style="55" customWidth="1"/>
    <col min="10" max="10" width="11.85546875" style="55" customWidth="1"/>
    <col min="11" max="13" width="9.140625" style="53"/>
    <col min="14" max="16384" width="9.140625" style="54"/>
  </cols>
  <sheetData>
    <row r="1" spans="1:13" s="51" customFormat="1" ht="17.25">
      <c r="A1" s="49"/>
      <c r="B1" s="50"/>
      <c r="C1" s="50"/>
      <c r="D1" s="361" t="s">
        <v>172</v>
      </c>
      <c r="E1" s="237">
        <f>+'Ekamut-caxs'!E1+1</f>
        <v>8</v>
      </c>
      <c r="F1" s="65"/>
      <c r="G1" s="35"/>
      <c r="H1" s="35"/>
      <c r="I1" s="35"/>
      <c r="J1" s="35"/>
      <c r="K1" s="52"/>
      <c r="L1" s="52"/>
      <c r="M1" s="52"/>
    </row>
    <row r="2" spans="1:13" s="51" customFormat="1" ht="17.25">
      <c r="A2" s="49"/>
      <c r="B2" s="49"/>
      <c r="C2" s="49"/>
      <c r="D2" s="362" t="s">
        <v>38</v>
      </c>
      <c r="E2" s="166"/>
      <c r="F2" s="65"/>
      <c r="G2" s="35"/>
      <c r="H2" s="35"/>
      <c r="I2" s="35"/>
      <c r="J2" s="35"/>
      <c r="K2" s="52"/>
      <c r="L2" s="52"/>
      <c r="M2" s="52"/>
    </row>
    <row r="3" spans="1:13" s="51" customFormat="1" ht="17.25">
      <c r="A3" s="49"/>
      <c r="B3" s="49"/>
      <c r="C3" s="49"/>
      <c r="D3" s="362" t="s">
        <v>27</v>
      </c>
      <c r="E3" s="166"/>
      <c r="F3" s="65"/>
      <c r="G3" s="35"/>
      <c r="H3" s="35"/>
      <c r="I3" s="35"/>
      <c r="J3" s="35"/>
      <c r="K3" s="52"/>
      <c r="L3" s="52"/>
      <c r="M3" s="52"/>
    </row>
    <row r="4" spans="1:13" s="51" customFormat="1" ht="22.5" customHeight="1">
      <c r="A4" s="49"/>
      <c r="B4" s="49"/>
      <c r="C4" s="49"/>
      <c r="D4" s="363" t="str">
        <f>+'Ekamut-caxs'!D4</f>
        <v>«---------» ---------------- 2024թ.</v>
      </c>
      <c r="E4" s="121"/>
      <c r="F4" s="65"/>
      <c r="G4" s="35"/>
      <c r="H4" s="35"/>
      <c r="I4" s="35"/>
      <c r="J4" s="35"/>
      <c r="K4" s="52"/>
      <c r="L4" s="52"/>
      <c r="M4" s="52"/>
    </row>
    <row r="5" spans="1:13" s="51" customFormat="1" ht="22.5" customHeight="1">
      <c r="A5" s="49"/>
      <c r="B5" s="49"/>
      <c r="C5" s="49"/>
      <c r="D5" s="363" t="str">
        <f>+'Ekamut-caxs'!D5</f>
        <v>հ. --------------- - Ա որոշմամբ</v>
      </c>
      <c r="E5" s="121"/>
      <c r="F5" s="65"/>
      <c r="G5" s="35"/>
      <c r="H5" s="35"/>
      <c r="I5" s="35"/>
      <c r="J5" s="35"/>
      <c r="K5" s="52"/>
      <c r="L5" s="52"/>
      <c r="M5" s="52"/>
    </row>
    <row r="6" spans="1:13" s="51" customFormat="1" ht="24.75" customHeight="1">
      <c r="A6" s="49"/>
      <c r="B6" s="49"/>
      <c r="C6" s="49"/>
      <c r="D6" s="363"/>
      <c r="E6" s="121"/>
      <c r="F6" s="65"/>
      <c r="G6" s="35"/>
      <c r="H6" s="35"/>
      <c r="I6" s="35"/>
      <c r="J6" s="35"/>
      <c r="K6" s="52"/>
      <c r="L6" s="52"/>
      <c r="M6" s="52"/>
    </row>
    <row r="7" spans="1:13" s="51" customFormat="1" ht="17.25">
      <c r="A7" s="49"/>
      <c r="B7" s="49"/>
      <c r="C7" s="49"/>
      <c r="D7" s="361" t="s">
        <v>204</v>
      </c>
      <c r="E7" s="65">
        <f>+'Ekamut-caxs'!E7+1</f>
        <v>8</v>
      </c>
      <c r="F7" s="65"/>
      <c r="G7" s="35"/>
      <c r="H7" s="35"/>
      <c r="I7" s="35"/>
      <c r="J7" s="35"/>
      <c r="K7" s="52"/>
      <c r="L7" s="52"/>
      <c r="M7" s="52"/>
    </row>
    <row r="8" spans="1:13" s="51" customFormat="1" ht="17.25">
      <c r="A8" s="49"/>
      <c r="B8" s="49"/>
      <c r="C8" s="49"/>
      <c r="D8" s="362" t="s">
        <v>38</v>
      </c>
      <c r="E8" s="121"/>
      <c r="F8" s="65"/>
      <c r="G8" s="35"/>
      <c r="H8" s="35"/>
      <c r="I8" s="35"/>
      <c r="J8" s="35"/>
      <c r="K8" s="52"/>
      <c r="L8" s="52"/>
      <c r="M8" s="52"/>
    </row>
    <row r="9" spans="1:13" s="51" customFormat="1" ht="17.25">
      <c r="A9" s="49"/>
      <c r="B9" s="49"/>
      <c r="C9" s="49"/>
      <c r="D9" s="362" t="s">
        <v>27</v>
      </c>
      <c r="E9" s="121"/>
      <c r="F9" s="65"/>
      <c r="G9" s="35"/>
      <c r="H9" s="35"/>
      <c r="I9" s="35"/>
      <c r="J9" s="35"/>
      <c r="K9" s="52"/>
      <c r="L9" s="52"/>
      <c r="M9" s="52"/>
    </row>
    <row r="10" spans="1:13" s="51" customFormat="1" ht="23.25" customHeight="1">
      <c r="A10" s="49"/>
      <c r="B10" s="49"/>
      <c r="C10" s="49"/>
      <c r="D10" s="363" t="str">
        <f>+'Ekamut-caxs'!D10</f>
        <v>«29» 03. 2024թ.</v>
      </c>
      <c r="E10" s="121"/>
      <c r="F10" s="65"/>
      <c r="G10" s="35"/>
      <c r="H10" s="35"/>
      <c r="I10" s="35"/>
      <c r="J10" s="35"/>
      <c r="K10" s="52"/>
      <c r="L10" s="52"/>
      <c r="M10" s="52"/>
    </row>
    <row r="11" spans="1:13" s="51" customFormat="1" ht="22.5" customHeight="1">
      <c r="A11" s="49"/>
      <c r="B11" s="49"/>
      <c r="C11" s="49"/>
      <c r="D11" s="363" t="str">
        <f>+'Ekamut-caxs'!D11</f>
        <v>հ. 1242 - Ա որոշմամբ</v>
      </c>
      <c r="E11" s="166"/>
      <c r="F11" s="65"/>
      <c r="G11" s="35"/>
      <c r="H11" s="35"/>
      <c r="I11" s="35"/>
      <c r="J11" s="35"/>
      <c r="K11" s="52"/>
      <c r="L11" s="52"/>
      <c r="M11" s="52"/>
    </row>
    <row r="12" spans="1:13" s="51" customFormat="1" ht="23.25" customHeight="1">
      <c r="A12" s="554" t="s">
        <v>39</v>
      </c>
      <c r="B12" s="554"/>
      <c r="C12" s="554"/>
      <c r="D12" s="554"/>
      <c r="E12" s="411"/>
      <c r="F12" s="65"/>
      <c r="G12" s="35"/>
      <c r="H12" s="35"/>
      <c r="I12" s="35"/>
      <c r="J12" s="35"/>
      <c r="K12" s="52"/>
      <c r="L12" s="52"/>
      <c r="M12" s="52"/>
    </row>
    <row r="13" spans="1:13" s="414" customFormat="1" ht="29.25" customHeight="1">
      <c r="A13" s="555" t="str">
        <f>+'Ekamut-caxs'!A14</f>
        <v xml:space="preserve">«Երևանի Շենգավիթ վարչական շրջանի թիվ 5 մշակույթի կենտրոն» ՀՈԱԿ-ի   </v>
      </c>
      <c r="B13" s="555"/>
      <c r="C13" s="555"/>
      <c r="D13" s="555"/>
      <c r="E13" s="412"/>
      <c r="F13" s="66"/>
      <c r="G13" s="413"/>
      <c r="H13" s="413"/>
      <c r="I13" s="413"/>
      <c r="J13" s="35"/>
      <c r="K13" s="3"/>
      <c r="L13" s="3"/>
      <c r="M13" s="3"/>
    </row>
    <row r="14" spans="1:13" s="4" customFormat="1" ht="18.75" customHeight="1">
      <c r="A14" s="538" t="s">
        <v>241</v>
      </c>
      <c r="B14" s="538"/>
      <c r="C14" s="538"/>
      <c r="D14" s="538"/>
      <c r="E14" s="415"/>
      <c r="F14" s="65"/>
      <c r="G14" s="35"/>
      <c r="H14" s="35"/>
      <c r="I14" s="35"/>
      <c r="J14" s="35"/>
      <c r="K14" s="3"/>
      <c r="L14" s="3"/>
      <c r="M14" s="3"/>
    </row>
    <row r="15" spans="1:13" s="4" customFormat="1" ht="11.25" customHeight="1">
      <c r="A15" s="416"/>
      <c r="B15" s="416"/>
      <c r="C15" s="416"/>
      <c r="D15" s="416"/>
      <c r="E15" s="415"/>
      <c r="F15" s="65"/>
      <c r="G15" s="35"/>
      <c r="H15" s="35"/>
      <c r="I15" s="35"/>
      <c r="J15" s="35"/>
      <c r="K15" s="3"/>
      <c r="L15" s="3"/>
      <c r="M15" s="3"/>
    </row>
    <row r="16" spans="1:13" s="51" customFormat="1" ht="15" customHeight="1">
      <c r="A16" s="49"/>
      <c r="B16" s="49"/>
      <c r="C16" s="49"/>
      <c r="D16" s="417" t="s">
        <v>40</v>
      </c>
      <c r="E16" s="418"/>
      <c r="F16" s="65"/>
      <c r="G16" s="35"/>
      <c r="H16" s="35"/>
      <c r="I16" s="35"/>
      <c r="J16" s="35"/>
      <c r="K16" s="52"/>
      <c r="L16" s="52"/>
      <c r="M16" s="52"/>
    </row>
    <row r="17" spans="1:13" s="423" customFormat="1" ht="27" customHeight="1">
      <c r="A17" s="419" t="s">
        <v>3</v>
      </c>
      <c r="B17" s="556" t="s">
        <v>29</v>
      </c>
      <c r="C17" s="557"/>
      <c r="D17" s="420" t="s">
        <v>41</v>
      </c>
      <c r="E17" s="421"/>
      <c r="F17" s="67"/>
      <c r="G17" s="55"/>
      <c r="H17" s="55"/>
      <c r="I17" s="55"/>
      <c r="J17" s="422"/>
      <c r="K17" s="55"/>
      <c r="L17" s="55"/>
      <c r="M17" s="55"/>
    </row>
    <row r="18" spans="1:13" s="51" customFormat="1" ht="39" customHeight="1">
      <c r="A18" s="7" t="s">
        <v>7</v>
      </c>
      <c r="B18" s="544" t="s">
        <v>30</v>
      </c>
      <c r="C18" s="545"/>
      <c r="D18" s="189">
        <f>+'Dramakani hamematakan'!C6</f>
        <v>5519.4</v>
      </c>
      <c r="E18" s="424"/>
      <c r="F18" s="425"/>
      <c r="G18" s="426"/>
      <c r="H18" s="427"/>
      <c r="I18" s="427"/>
      <c r="J18" s="428"/>
      <c r="K18" s="52"/>
      <c r="L18" s="52"/>
      <c r="M18" s="52"/>
    </row>
    <row r="19" spans="1:13" s="51" customFormat="1" ht="27" customHeight="1">
      <c r="A19" s="7" t="s">
        <v>9</v>
      </c>
      <c r="B19" s="544" t="s">
        <v>79</v>
      </c>
      <c r="C19" s="545"/>
      <c r="D19" s="189">
        <f>SUM(D20:D27,D30:D33)</f>
        <v>58709.1</v>
      </c>
      <c r="E19" s="429"/>
      <c r="F19" s="65"/>
      <c r="G19" s="35"/>
      <c r="H19" s="35"/>
      <c r="I19" s="35"/>
      <c r="J19" s="35"/>
      <c r="K19" s="52"/>
      <c r="L19" s="52"/>
      <c r="M19" s="52"/>
    </row>
    <row r="20" spans="1:13" s="51" customFormat="1" ht="17.25">
      <c r="A20" s="40">
        <v>1</v>
      </c>
      <c r="B20" s="546" t="s">
        <v>114</v>
      </c>
      <c r="C20" s="547"/>
      <c r="D20" s="181">
        <f>+'Pastaci finansav.'!C12</f>
        <v>44010.1</v>
      </c>
      <c r="E20" s="430"/>
      <c r="F20" s="65"/>
      <c r="G20" s="35"/>
      <c r="H20" s="35"/>
      <c r="I20" s="35"/>
      <c r="J20" s="35"/>
      <c r="K20" s="52"/>
      <c r="L20" s="52"/>
      <c r="M20" s="52"/>
    </row>
    <row r="21" spans="1:13" s="51" customFormat="1" ht="17.25" hidden="1">
      <c r="A21" s="40">
        <f>+A20+1</f>
        <v>2</v>
      </c>
      <c r="B21" s="558" t="s">
        <v>186</v>
      </c>
      <c r="C21" s="559"/>
      <c r="D21" s="181">
        <f>+'Pastaci finansav.'!D12</f>
        <v>0</v>
      </c>
      <c r="E21" s="430"/>
      <c r="F21" s="65"/>
      <c r="G21" s="35"/>
      <c r="H21" s="35"/>
      <c r="I21" s="35"/>
      <c r="J21" s="35"/>
      <c r="K21" s="52"/>
      <c r="L21" s="52"/>
      <c r="M21" s="52"/>
    </row>
    <row r="22" spans="1:13" s="51" customFormat="1" ht="17.25" hidden="1">
      <c r="A22" s="40">
        <f t="shared" ref="A22:A27" si="0">+A21+1</f>
        <v>3</v>
      </c>
      <c r="B22" s="539" t="s">
        <v>253</v>
      </c>
      <c r="C22" s="539"/>
      <c r="D22" s="181">
        <f>+'Ekamut-caxs'!D21</f>
        <v>0</v>
      </c>
      <c r="E22" s="430"/>
      <c r="F22" s="65"/>
      <c r="G22" s="35"/>
      <c r="H22" s="35"/>
      <c r="I22" s="35"/>
      <c r="J22" s="35"/>
      <c r="K22" s="52"/>
      <c r="L22" s="52"/>
      <c r="M22" s="52"/>
    </row>
    <row r="23" spans="1:13" s="51" customFormat="1" ht="17.25">
      <c r="A23" s="40">
        <v>2</v>
      </c>
      <c r="B23" s="546" t="str">
        <f>+'Ekamut-caxs'!B22</f>
        <v>Վճարովի ծառայություններից</v>
      </c>
      <c r="C23" s="547"/>
      <c r="D23" s="181">
        <f>+'Ekamut-caxs'!D22</f>
        <v>14634</v>
      </c>
      <c r="E23" s="430"/>
      <c r="F23" s="431"/>
      <c r="G23" s="35"/>
      <c r="H23" s="35"/>
      <c r="I23" s="35"/>
      <c r="J23" s="35"/>
      <c r="K23" s="52"/>
      <c r="L23" s="52"/>
      <c r="M23" s="52"/>
    </row>
    <row r="24" spans="1:13" s="51" customFormat="1" ht="17.25" hidden="1">
      <c r="A24" s="40">
        <f t="shared" si="0"/>
        <v>3</v>
      </c>
      <c r="B24" s="546" t="s">
        <v>51</v>
      </c>
      <c r="C24" s="547"/>
      <c r="D24" s="180">
        <f>+'Ekamut-caxs'!D23</f>
        <v>0</v>
      </c>
      <c r="E24" s="430"/>
      <c r="F24" s="65"/>
      <c r="G24" s="35"/>
      <c r="H24" s="35"/>
      <c r="I24" s="35"/>
      <c r="J24" s="35"/>
      <c r="K24" s="52"/>
      <c r="L24" s="52"/>
      <c r="M24" s="52"/>
    </row>
    <row r="25" spans="1:13" s="51" customFormat="1" ht="17.25" hidden="1">
      <c r="A25" s="40">
        <f t="shared" si="0"/>
        <v>4</v>
      </c>
      <c r="B25" s="546" t="s">
        <v>61</v>
      </c>
      <c r="C25" s="547"/>
      <c r="D25" s="180">
        <f>+'Ekamut-caxs'!D24</f>
        <v>0</v>
      </c>
      <c r="E25" s="430"/>
      <c r="F25" s="65"/>
      <c r="G25" s="35"/>
      <c r="H25" s="35"/>
      <c r="I25" s="35"/>
      <c r="J25" s="35"/>
      <c r="K25" s="52"/>
      <c r="L25" s="52"/>
      <c r="M25" s="52"/>
    </row>
    <row r="26" spans="1:13" s="51" customFormat="1" ht="17.25" hidden="1">
      <c r="A26" s="40">
        <f t="shared" si="0"/>
        <v>5</v>
      </c>
      <c r="B26" s="546" t="s">
        <v>185</v>
      </c>
      <c r="C26" s="547"/>
      <c r="D26" s="180">
        <f>+'Ekamut-caxs'!D25</f>
        <v>0</v>
      </c>
      <c r="E26" s="430"/>
      <c r="F26" s="432"/>
      <c r="G26" s="433"/>
      <c r="H26" s="433"/>
      <c r="I26" s="433"/>
      <c r="J26" s="35"/>
      <c r="K26" s="52"/>
      <c r="L26" s="52"/>
      <c r="M26" s="52"/>
    </row>
    <row r="27" spans="1:13" s="51" customFormat="1" ht="17.25" hidden="1">
      <c r="A27" s="40">
        <f t="shared" si="0"/>
        <v>6</v>
      </c>
      <c r="B27" s="546" t="s">
        <v>261</v>
      </c>
      <c r="C27" s="547"/>
      <c r="D27" s="180">
        <f>+'Ekamut-caxs'!D26</f>
        <v>0</v>
      </c>
      <c r="E27" s="430"/>
      <c r="F27" s="432"/>
      <c r="G27" s="433"/>
      <c r="H27" s="433"/>
      <c r="I27" s="433"/>
      <c r="J27" s="35"/>
      <c r="K27" s="52"/>
      <c r="L27" s="52"/>
      <c r="M27" s="52"/>
    </row>
    <row r="28" spans="1:13" s="440" customFormat="1" hidden="1">
      <c r="A28" s="434">
        <f t="shared" ref="A28:A29" si="1">+A27+0.1</f>
        <v>6.1</v>
      </c>
      <c r="B28" s="540">
        <f>+'Ekamut-caxs'!B27</f>
        <v>0</v>
      </c>
      <c r="C28" s="541"/>
      <c r="D28" s="435">
        <f>+'Ekamut-caxs'!D27</f>
        <v>0</v>
      </c>
      <c r="E28" s="436"/>
      <c r="F28" s="437"/>
      <c r="G28" s="438"/>
      <c r="H28" s="438"/>
      <c r="I28" s="438"/>
      <c r="J28" s="439"/>
    </row>
    <row r="29" spans="1:13" s="440" customFormat="1" hidden="1">
      <c r="A29" s="434">
        <f t="shared" si="1"/>
        <v>6.1999999999999993</v>
      </c>
      <c r="B29" s="540">
        <f>+'Ekamut-caxs'!B28</f>
        <v>0</v>
      </c>
      <c r="C29" s="541"/>
      <c r="D29" s="435">
        <f>+'Ekamut-caxs'!D28</f>
        <v>0</v>
      </c>
      <c r="E29" s="436"/>
      <c r="F29" s="437"/>
      <c r="G29" s="438"/>
      <c r="H29" s="438"/>
      <c r="I29" s="438"/>
      <c r="J29" s="439"/>
    </row>
    <row r="30" spans="1:13" s="51" customFormat="1" ht="17.25" hidden="1">
      <c r="A30" s="40">
        <f>+A27+1</f>
        <v>7</v>
      </c>
      <c r="B30" s="546" t="s">
        <v>31</v>
      </c>
      <c r="C30" s="547"/>
      <c r="D30" s="180"/>
      <c r="E30" s="430"/>
      <c r="F30" s="432"/>
      <c r="G30" s="433"/>
      <c r="H30" s="433"/>
      <c r="I30" s="433"/>
      <c r="J30" s="35"/>
      <c r="K30" s="52"/>
      <c r="L30" s="52"/>
      <c r="M30" s="52"/>
    </row>
    <row r="31" spans="1:13" s="51" customFormat="1" ht="17.25">
      <c r="A31" s="40">
        <v>3</v>
      </c>
      <c r="B31" s="546" t="s">
        <v>8</v>
      </c>
      <c r="C31" s="547"/>
      <c r="D31" s="181">
        <f>+'Ekamut-caxs'!D32</f>
        <v>65</v>
      </c>
      <c r="E31" s="430"/>
      <c r="F31" s="432"/>
      <c r="G31" s="433"/>
      <c r="H31" s="433"/>
      <c r="I31" s="433"/>
      <c r="J31" s="35"/>
      <c r="K31" s="52"/>
      <c r="L31" s="52"/>
      <c r="M31" s="52"/>
    </row>
    <row r="32" spans="1:13" s="52" customFormat="1" ht="17.25" hidden="1">
      <c r="A32" s="40">
        <f t="shared" ref="A32:A33" si="2">+A31+1</f>
        <v>4</v>
      </c>
      <c r="B32" s="548"/>
      <c r="C32" s="549"/>
      <c r="D32" s="180"/>
      <c r="E32" s="430"/>
      <c r="F32" s="432"/>
      <c r="G32" s="433"/>
      <c r="H32" s="433"/>
      <c r="I32" s="433"/>
      <c r="J32" s="35"/>
    </row>
    <row r="33" spans="1:13" s="52" customFormat="1" ht="17.25" hidden="1">
      <c r="A33" s="40">
        <f t="shared" si="2"/>
        <v>5</v>
      </c>
      <c r="B33" s="548"/>
      <c r="C33" s="549"/>
      <c r="D33" s="180"/>
      <c r="E33" s="430"/>
      <c r="F33" s="64"/>
      <c r="G33" s="433"/>
      <c r="H33" s="433"/>
      <c r="I33" s="433"/>
      <c r="J33" s="35"/>
    </row>
    <row r="34" spans="1:13" s="51" customFormat="1" ht="24" customHeight="1">
      <c r="A34" s="7" t="s">
        <v>32</v>
      </c>
      <c r="B34" s="544" t="s">
        <v>80</v>
      </c>
      <c r="C34" s="545"/>
      <c r="D34" s="189">
        <f>D35+D78+D91</f>
        <v>60719.700000000004</v>
      </c>
      <c r="E34" s="429"/>
      <c r="F34" s="441"/>
      <c r="G34" s="35"/>
      <c r="H34" s="35"/>
      <c r="I34" s="35"/>
      <c r="J34" s="35"/>
      <c r="K34" s="52"/>
      <c r="L34" s="52"/>
      <c r="M34" s="52"/>
    </row>
    <row r="35" spans="1:13" s="51" customFormat="1" ht="22.5" customHeight="1">
      <c r="A35" s="10" t="s">
        <v>54</v>
      </c>
      <c r="B35" s="544" t="s">
        <v>57</v>
      </c>
      <c r="C35" s="545"/>
      <c r="D35" s="189">
        <f>SUM(D36,D40:D45,D49:D72,D76:D77)</f>
        <v>58282.700000000004</v>
      </c>
      <c r="E35" s="429"/>
      <c r="F35" s="65"/>
      <c r="G35" s="35"/>
      <c r="H35" s="35"/>
      <c r="I35" s="35"/>
      <c r="J35" s="35"/>
      <c r="K35" s="52"/>
      <c r="L35" s="52"/>
      <c r="M35" s="52"/>
    </row>
    <row r="36" spans="1:13" s="60" customFormat="1" ht="17.25">
      <c r="A36" s="40">
        <v>1</v>
      </c>
      <c r="B36" s="546" t="s">
        <v>10</v>
      </c>
      <c r="C36" s="547"/>
      <c r="D36" s="181">
        <f>+'Ekamut-caxs'!D38</f>
        <v>52066.3</v>
      </c>
      <c r="E36" s="430"/>
      <c r="F36" s="442"/>
      <c r="G36" s="62"/>
      <c r="H36" s="62"/>
      <c r="I36" s="62"/>
      <c r="J36" s="62"/>
      <c r="K36" s="59"/>
      <c r="L36" s="59"/>
      <c r="M36" s="59"/>
    </row>
    <row r="37" spans="1:13" s="445" customFormat="1" ht="14.25">
      <c r="A37" s="434">
        <f t="shared" ref="A37:A39" si="3">+A36+0.1</f>
        <v>1.1000000000000001</v>
      </c>
      <c r="B37" s="540" t="s">
        <v>115</v>
      </c>
      <c r="C37" s="541"/>
      <c r="D37" s="435">
        <f>+'Ekamut-caxs'!D39</f>
        <v>8355.5</v>
      </c>
      <c r="E37" s="436"/>
      <c r="F37" s="443"/>
      <c r="G37" s="444"/>
      <c r="H37" s="444"/>
      <c r="I37" s="444"/>
      <c r="J37" s="444"/>
    </row>
    <row r="38" spans="1:13" s="445" customFormat="1" ht="14.25">
      <c r="A38" s="434">
        <f t="shared" si="3"/>
        <v>1.2000000000000002</v>
      </c>
      <c r="B38" s="540" t="s">
        <v>11</v>
      </c>
      <c r="C38" s="541"/>
      <c r="D38" s="435">
        <f>+'Ekamut-caxs'!D40</f>
        <v>4295.3</v>
      </c>
      <c r="E38" s="436"/>
      <c r="F38" s="446"/>
      <c r="G38" s="444"/>
      <c r="H38" s="444"/>
      <c r="I38" s="444"/>
      <c r="J38" s="444"/>
    </row>
    <row r="39" spans="1:13" s="445" customFormat="1" ht="14.25" hidden="1">
      <c r="A39" s="434">
        <f t="shared" si="3"/>
        <v>1.3000000000000003</v>
      </c>
      <c r="B39" s="540" t="str">
        <f>+'Ekamut-caxs'!B41</f>
        <v>կամավոր ատեստավորման գծով լրավճար</v>
      </c>
      <c r="C39" s="541"/>
      <c r="D39" s="435">
        <f>+'Ekamut-caxs'!D41</f>
        <v>0</v>
      </c>
      <c r="E39" s="436"/>
      <c r="F39" s="446"/>
      <c r="G39" s="444"/>
      <c r="H39" s="444"/>
      <c r="I39" s="444"/>
      <c r="J39" s="444"/>
    </row>
    <row r="40" spans="1:13" s="450" customFormat="1" ht="17.25">
      <c r="A40" s="40">
        <f>+A36+1</f>
        <v>2</v>
      </c>
      <c r="B40" s="546" t="s">
        <v>13</v>
      </c>
      <c r="C40" s="547"/>
      <c r="D40" s="181">
        <f>+'Ekamut-caxs'!D42</f>
        <v>812.2</v>
      </c>
      <c r="E40" s="430"/>
      <c r="F40" s="447"/>
      <c r="G40" s="448"/>
      <c r="H40" s="448"/>
      <c r="I40" s="448"/>
      <c r="J40" s="448"/>
      <c r="K40" s="449"/>
      <c r="L40" s="449"/>
      <c r="M40" s="449"/>
    </row>
    <row r="41" spans="1:13" s="450" customFormat="1" ht="17.25">
      <c r="A41" s="40">
        <f t="shared" ref="A41:A45" si="4">+A40+1</f>
        <v>3</v>
      </c>
      <c r="B41" s="546" t="s">
        <v>12</v>
      </c>
      <c r="C41" s="547"/>
      <c r="D41" s="181">
        <f>+'Ekamut-caxs'!D43</f>
        <v>594.5</v>
      </c>
      <c r="E41" s="430"/>
      <c r="F41" s="447"/>
      <c r="G41" s="448"/>
      <c r="H41" s="448"/>
      <c r="I41" s="448"/>
      <c r="J41" s="448"/>
      <c r="K41" s="449"/>
      <c r="L41" s="449"/>
      <c r="M41" s="449"/>
    </row>
    <row r="42" spans="1:13" s="450" customFormat="1" ht="17.25">
      <c r="A42" s="40">
        <v>4</v>
      </c>
      <c r="B42" s="546" t="s">
        <v>14</v>
      </c>
      <c r="C42" s="547"/>
      <c r="D42" s="180">
        <f>+Komunal!M27</f>
        <v>51.3</v>
      </c>
      <c r="E42" s="430"/>
      <c r="F42" s="447"/>
      <c r="G42" s="448"/>
      <c r="H42" s="448"/>
      <c r="I42" s="448"/>
      <c r="J42" s="448"/>
      <c r="K42" s="449"/>
      <c r="L42" s="449"/>
      <c r="M42" s="449"/>
    </row>
    <row r="43" spans="1:13" s="450" customFormat="1" ht="17.25">
      <c r="A43" s="40">
        <f t="shared" si="4"/>
        <v>5</v>
      </c>
      <c r="B43" s="546" t="s">
        <v>15</v>
      </c>
      <c r="C43" s="547"/>
      <c r="D43" s="181">
        <f>+'Ekamut-caxs'!D45</f>
        <v>38.4</v>
      </c>
      <c r="E43" s="430"/>
      <c r="F43" s="68"/>
      <c r="G43" s="448"/>
      <c r="H43" s="448"/>
      <c r="I43" s="448"/>
      <c r="J43" s="448"/>
      <c r="K43" s="449"/>
      <c r="L43" s="449"/>
      <c r="M43" s="449"/>
    </row>
    <row r="44" spans="1:13" s="450" customFormat="1" ht="17.25">
      <c r="A44" s="40">
        <f t="shared" si="4"/>
        <v>6</v>
      </c>
      <c r="B44" s="546" t="s">
        <v>16</v>
      </c>
      <c r="C44" s="547"/>
      <c r="D44" s="181">
        <f>+'Ekamut-caxs'!D46</f>
        <v>20</v>
      </c>
      <c r="E44" s="430"/>
      <c r="F44" s="68"/>
      <c r="G44" s="448"/>
      <c r="H44" s="448"/>
      <c r="I44" s="448"/>
      <c r="J44" s="448"/>
      <c r="K44" s="449"/>
      <c r="L44" s="449"/>
      <c r="M44" s="449"/>
    </row>
    <row r="45" spans="1:13" s="450" customFormat="1" ht="17.25">
      <c r="A45" s="40">
        <f t="shared" si="4"/>
        <v>7</v>
      </c>
      <c r="B45" s="546" t="s">
        <v>17</v>
      </c>
      <c r="C45" s="547"/>
      <c r="D45" s="181">
        <f>SUM(D46:D48)</f>
        <v>160.4</v>
      </c>
      <c r="E45" s="430"/>
      <c r="F45" s="68"/>
      <c r="G45" s="448"/>
      <c r="H45" s="448"/>
      <c r="I45" s="448"/>
      <c r="J45" s="448"/>
      <c r="K45" s="449"/>
      <c r="L45" s="449"/>
      <c r="M45" s="449"/>
    </row>
    <row r="46" spans="1:13" s="454" customFormat="1" ht="17.25">
      <c r="A46" s="434">
        <f t="shared" ref="A46:A48" si="5">+A45+0.1</f>
        <v>7.1</v>
      </c>
      <c r="B46" s="542" t="s">
        <v>18</v>
      </c>
      <c r="C46" s="543"/>
      <c r="D46" s="451">
        <f>+'Ekamut-caxs'!D48</f>
        <v>57.6</v>
      </c>
      <c r="E46" s="452"/>
      <c r="F46" s="453"/>
      <c r="G46" s="439"/>
      <c r="H46" s="439"/>
      <c r="I46" s="439"/>
      <c r="J46" s="439"/>
      <c r="K46" s="440"/>
      <c r="L46" s="440"/>
      <c r="M46" s="440"/>
    </row>
    <row r="47" spans="1:13" s="454" customFormat="1" ht="17.25">
      <c r="A47" s="434">
        <f t="shared" si="5"/>
        <v>7.1999999999999993</v>
      </c>
      <c r="B47" s="542" t="s">
        <v>19</v>
      </c>
      <c r="C47" s="543"/>
      <c r="D47" s="451">
        <f>+'Ekamut-caxs'!D49</f>
        <v>2</v>
      </c>
      <c r="E47" s="452"/>
      <c r="F47" s="453"/>
      <c r="G47" s="439"/>
      <c r="H47" s="439"/>
      <c r="I47" s="439"/>
      <c r="J47" s="439"/>
      <c r="K47" s="440"/>
      <c r="L47" s="440"/>
      <c r="M47" s="440"/>
    </row>
    <row r="48" spans="1:13" s="454" customFormat="1" ht="17.25">
      <c r="A48" s="434">
        <f t="shared" si="5"/>
        <v>7.2999999999999989</v>
      </c>
      <c r="B48" s="542" t="s">
        <v>20</v>
      </c>
      <c r="C48" s="543"/>
      <c r="D48" s="451">
        <f>+'Ekamut-caxs'!D50</f>
        <v>100.8</v>
      </c>
      <c r="E48" s="452"/>
      <c r="F48" s="453"/>
      <c r="G48" s="439"/>
      <c r="H48" s="439"/>
      <c r="I48" s="439"/>
      <c r="J48" s="439"/>
      <c r="K48" s="440"/>
      <c r="L48" s="440"/>
      <c r="M48" s="440"/>
    </row>
    <row r="49" spans="1:13" s="450" customFormat="1" ht="17.25" hidden="1">
      <c r="A49" s="40">
        <f>+A45+1</f>
        <v>8</v>
      </c>
      <c r="B49" s="546" t="s">
        <v>21</v>
      </c>
      <c r="C49" s="547"/>
      <c r="D49" s="181">
        <f>+'Ekamut-caxs'!D51</f>
        <v>0</v>
      </c>
      <c r="E49" s="430"/>
      <c r="F49" s="68"/>
      <c r="G49" s="448"/>
      <c r="H49" s="448"/>
      <c r="I49" s="448"/>
      <c r="J49" s="448"/>
      <c r="K49" s="449"/>
      <c r="L49" s="449"/>
      <c r="M49" s="449"/>
    </row>
    <row r="50" spans="1:13" s="450" customFormat="1" ht="17.25">
      <c r="A50" s="40">
        <v>8</v>
      </c>
      <c r="B50" s="546" t="s">
        <v>28</v>
      </c>
      <c r="C50" s="547"/>
      <c r="D50" s="180">
        <f>+'Ekamut-caxs'!D52</f>
        <v>950</v>
      </c>
      <c r="E50" s="430"/>
      <c r="F50" s="3"/>
      <c r="G50" s="448"/>
      <c r="H50" s="448"/>
      <c r="I50" s="448"/>
      <c r="J50" s="448"/>
      <c r="K50" s="449"/>
      <c r="L50" s="449"/>
      <c r="M50" s="449"/>
    </row>
    <row r="51" spans="1:13" s="450" customFormat="1" ht="17.25">
      <c r="A51" s="40">
        <f t="shared" ref="A51:A72" si="6">+A50+1</f>
        <v>9</v>
      </c>
      <c r="B51" s="546" t="s">
        <v>22</v>
      </c>
      <c r="C51" s="547"/>
      <c r="D51" s="180">
        <f>+'Ekamut-caxs'!D53</f>
        <v>600</v>
      </c>
      <c r="E51" s="430"/>
      <c r="F51" s="68"/>
      <c r="G51" s="448"/>
      <c r="H51" s="448"/>
      <c r="I51" s="448"/>
      <c r="J51" s="448"/>
      <c r="K51" s="449"/>
      <c r="L51" s="449"/>
      <c r="M51" s="449"/>
    </row>
    <row r="52" spans="1:13" s="450" customFormat="1" ht="17.25">
      <c r="A52" s="40">
        <f t="shared" si="6"/>
        <v>10</v>
      </c>
      <c r="B52" s="546" t="s">
        <v>72</v>
      </c>
      <c r="C52" s="547"/>
      <c r="D52" s="180">
        <f>+'Ekamut-caxs'!D54</f>
        <v>800</v>
      </c>
      <c r="E52" s="430"/>
      <c r="F52" s="68"/>
      <c r="G52" s="448"/>
      <c r="H52" s="448"/>
      <c r="I52" s="448"/>
      <c r="J52" s="448"/>
      <c r="K52" s="449"/>
      <c r="L52" s="449"/>
      <c r="M52" s="449"/>
    </row>
    <row r="53" spans="1:13" s="458" customFormat="1" ht="17.25" hidden="1">
      <c r="A53" s="40">
        <f t="shared" si="6"/>
        <v>11</v>
      </c>
      <c r="B53" s="546" t="s">
        <v>46</v>
      </c>
      <c r="C53" s="547"/>
      <c r="D53" s="181">
        <f>+'Ekamut-caxs'!D55</f>
        <v>0</v>
      </c>
      <c r="E53" s="430"/>
      <c r="F53" s="455"/>
      <c r="G53" s="448"/>
      <c r="H53" s="448"/>
      <c r="I53" s="448"/>
      <c r="J53" s="456"/>
      <c r="K53" s="457"/>
      <c r="L53" s="457"/>
      <c r="M53" s="457"/>
    </row>
    <row r="54" spans="1:13" s="450" customFormat="1" ht="17.25" hidden="1">
      <c r="A54" s="40">
        <f t="shared" si="6"/>
        <v>12</v>
      </c>
      <c r="B54" s="546" t="s">
        <v>116</v>
      </c>
      <c r="C54" s="547"/>
      <c r="D54" s="181">
        <f>+'Ekamut-caxs'!D56</f>
        <v>0</v>
      </c>
      <c r="E54" s="430"/>
      <c r="F54" s="68"/>
      <c r="G54" s="448"/>
      <c r="H54" s="448"/>
      <c r="I54" s="448"/>
      <c r="J54" s="448"/>
      <c r="K54" s="449"/>
      <c r="L54" s="449"/>
      <c r="M54" s="449"/>
    </row>
    <row r="55" spans="1:13" s="450" customFormat="1" ht="17.25" hidden="1">
      <c r="A55" s="40">
        <f t="shared" si="6"/>
        <v>13</v>
      </c>
      <c r="B55" s="546" t="s">
        <v>117</v>
      </c>
      <c r="C55" s="547"/>
      <c r="D55" s="181">
        <f>+'Ekamut-caxs'!D57</f>
        <v>0</v>
      </c>
      <c r="E55" s="430"/>
      <c r="F55" s="68"/>
      <c r="G55" s="448"/>
      <c r="H55" s="448"/>
      <c r="I55" s="448"/>
      <c r="J55" s="448"/>
      <c r="K55" s="449"/>
      <c r="L55" s="449"/>
      <c r="M55" s="449"/>
    </row>
    <row r="56" spans="1:13" s="450" customFormat="1" ht="17.25">
      <c r="A56" s="40">
        <v>11</v>
      </c>
      <c r="B56" s="546" t="s">
        <v>23</v>
      </c>
      <c r="C56" s="547"/>
      <c r="D56" s="181">
        <f>+'Ekamut-caxs'!D58</f>
        <v>800</v>
      </c>
      <c r="E56" s="430"/>
      <c r="F56" s="68"/>
      <c r="G56" s="448"/>
      <c r="H56" s="448"/>
      <c r="I56" s="448"/>
      <c r="J56" s="448"/>
      <c r="K56" s="449"/>
      <c r="L56" s="449"/>
      <c r="M56" s="449"/>
    </row>
    <row r="57" spans="1:13" s="60" customFormat="1" ht="17.25">
      <c r="A57" s="40">
        <f t="shared" si="6"/>
        <v>12</v>
      </c>
      <c r="B57" s="546" t="s">
        <v>24</v>
      </c>
      <c r="C57" s="547"/>
      <c r="D57" s="181">
        <f>+'Ekamut-caxs'!D59</f>
        <v>103.2</v>
      </c>
      <c r="E57" s="430"/>
      <c r="F57" s="459"/>
      <c r="G57" s="62"/>
      <c r="H57" s="62"/>
      <c r="I57" s="62"/>
      <c r="J57" s="62"/>
      <c r="K57" s="59"/>
      <c r="L57" s="59"/>
      <c r="M57" s="59"/>
    </row>
    <row r="58" spans="1:13" s="60" customFormat="1" ht="17.25" hidden="1">
      <c r="A58" s="40">
        <f t="shared" si="6"/>
        <v>13</v>
      </c>
      <c r="B58" s="546" t="s">
        <v>65</v>
      </c>
      <c r="C58" s="547"/>
      <c r="D58" s="181">
        <f>+'Ekamut-caxs'!D60</f>
        <v>0</v>
      </c>
      <c r="E58" s="430"/>
      <c r="F58" s="459"/>
      <c r="G58" s="62"/>
      <c r="H58" s="62"/>
      <c r="I58" s="62"/>
      <c r="J58" s="62"/>
      <c r="K58" s="59"/>
      <c r="L58" s="59"/>
      <c r="M58" s="59"/>
    </row>
    <row r="59" spans="1:13" s="60" customFormat="1" ht="17.25" hidden="1">
      <c r="A59" s="40">
        <f t="shared" si="6"/>
        <v>14</v>
      </c>
      <c r="B59" s="546" t="s">
        <v>52</v>
      </c>
      <c r="C59" s="547"/>
      <c r="D59" s="181">
        <f>+'Ekamut-caxs'!D61</f>
        <v>0</v>
      </c>
      <c r="E59" s="430"/>
      <c r="F59" s="459"/>
      <c r="G59" s="62"/>
      <c r="H59" s="62"/>
      <c r="I59" s="62"/>
      <c r="J59" s="62"/>
      <c r="K59" s="59"/>
      <c r="L59" s="59"/>
      <c r="M59" s="59"/>
    </row>
    <row r="60" spans="1:13" s="458" customFormat="1" ht="17.25">
      <c r="A60" s="40">
        <v>13</v>
      </c>
      <c r="B60" s="546" t="s">
        <v>43</v>
      </c>
      <c r="C60" s="547"/>
      <c r="D60" s="181">
        <f>+'Ekamut-caxs'!D62</f>
        <v>105</v>
      </c>
      <c r="E60" s="430"/>
      <c r="F60" s="455"/>
      <c r="G60" s="448"/>
      <c r="H60" s="448"/>
      <c r="I60" s="448"/>
      <c r="J60" s="456"/>
      <c r="K60" s="457"/>
      <c r="L60" s="457"/>
      <c r="M60" s="457"/>
    </row>
    <row r="61" spans="1:13" s="458" customFormat="1" ht="17.25">
      <c r="A61" s="40">
        <f t="shared" si="6"/>
        <v>14</v>
      </c>
      <c r="B61" s="546" t="s">
        <v>73</v>
      </c>
      <c r="C61" s="547"/>
      <c r="D61" s="181">
        <f>+'Ekamut-caxs'!D63</f>
        <v>140</v>
      </c>
      <c r="E61" s="430"/>
      <c r="F61" s="455"/>
      <c r="G61" s="448"/>
      <c r="H61" s="448"/>
      <c r="I61" s="448"/>
      <c r="J61" s="456"/>
      <c r="K61" s="457"/>
      <c r="L61" s="457"/>
      <c r="M61" s="457"/>
    </row>
    <row r="62" spans="1:13" s="458" customFormat="1" ht="17.25">
      <c r="A62" s="40">
        <f t="shared" si="6"/>
        <v>15</v>
      </c>
      <c r="B62" s="546" t="s">
        <v>74</v>
      </c>
      <c r="C62" s="547"/>
      <c r="D62" s="181">
        <f>+'Ekamut-caxs'!D64</f>
        <v>117</v>
      </c>
      <c r="E62" s="430"/>
      <c r="F62" s="3"/>
      <c r="G62" s="448"/>
      <c r="H62" s="448"/>
      <c r="I62" s="448"/>
      <c r="J62" s="456"/>
      <c r="K62" s="457"/>
      <c r="L62" s="457"/>
      <c r="M62" s="457"/>
    </row>
    <row r="63" spans="1:13" s="458" customFormat="1" ht="17.25">
      <c r="A63" s="40">
        <f t="shared" si="6"/>
        <v>16</v>
      </c>
      <c r="B63" s="546" t="s">
        <v>44</v>
      </c>
      <c r="C63" s="547"/>
      <c r="D63" s="181">
        <f>+'Ekamut-caxs'!D65</f>
        <v>6</v>
      </c>
      <c r="E63" s="430"/>
      <c r="F63" s="455"/>
      <c r="G63" s="448"/>
      <c r="H63" s="448"/>
      <c r="I63" s="448"/>
      <c r="J63" s="456"/>
      <c r="K63" s="457"/>
      <c r="L63" s="457"/>
      <c r="M63" s="457"/>
    </row>
    <row r="64" spans="1:13" s="458" customFormat="1" ht="17.25" hidden="1">
      <c r="A64" s="40">
        <f t="shared" si="6"/>
        <v>17</v>
      </c>
      <c r="B64" s="546" t="s">
        <v>118</v>
      </c>
      <c r="C64" s="547"/>
      <c r="D64" s="181">
        <f>+'Ekamut-caxs'!D66</f>
        <v>0</v>
      </c>
      <c r="E64" s="430"/>
      <c r="F64" s="455"/>
      <c r="G64" s="448"/>
      <c r="H64" s="448"/>
      <c r="I64" s="448"/>
      <c r="J64" s="456"/>
      <c r="K64" s="457"/>
      <c r="L64" s="457"/>
      <c r="M64" s="457"/>
    </row>
    <row r="65" spans="1:13" s="458" customFormat="1" ht="17.25" hidden="1">
      <c r="A65" s="40">
        <f t="shared" si="6"/>
        <v>18</v>
      </c>
      <c r="B65" s="546" t="s">
        <v>45</v>
      </c>
      <c r="C65" s="547"/>
      <c r="D65" s="181">
        <f>+'Ekamut-caxs'!D67</f>
        <v>0</v>
      </c>
      <c r="E65" s="430"/>
      <c r="F65" s="455"/>
      <c r="G65" s="448"/>
      <c r="H65" s="448"/>
      <c r="I65" s="448"/>
      <c r="J65" s="456"/>
      <c r="K65" s="457"/>
      <c r="L65" s="457"/>
      <c r="M65" s="457"/>
    </row>
    <row r="66" spans="1:13" s="458" customFormat="1" ht="17.25" hidden="1">
      <c r="A66" s="40">
        <f t="shared" si="6"/>
        <v>19</v>
      </c>
      <c r="B66" s="546" t="s">
        <v>62</v>
      </c>
      <c r="C66" s="547"/>
      <c r="D66" s="181">
        <f>+'Ekamut-caxs'!D68</f>
        <v>0</v>
      </c>
      <c r="E66" s="430"/>
      <c r="F66" s="455"/>
      <c r="G66" s="448"/>
      <c r="H66" s="448"/>
      <c r="I66" s="448"/>
      <c r="J66" s="456"/>
      <c r="K66" s="457"/>
      <c r="L66" s="457"/>
      <c r="M66" s="457"/>
    </row>
    <row r="67" spans="1:13" s="458" customFormat="1" ht="17.25" hidden="1">
      <c r="A67" s="40">
        <f t="shared" si="6"/>
        <v>20</v>
      </c>
      <c r="B67" s="546" t="s">
        <v>188</v>
      </c>
      <c r="C67" s="547"/>
      <c r="D67" s="181">
        <f>+'Ekamut-caxs'!D69</f>
        <v>0</v>
      </c>
      <c r="E67" s="430"/>
      <c r="F67" s="455"/>
      <c r="G67" s="448"/>
      <c r="H67" s="448"/>
      <c r="I67" s="448"/>
      <c r="J67" s="456"/>
      <c r="K67" s="457"/>
      <c r="L67" s="457"/>
      <c r="M67" s="457"/>
    </row>
    <row r="68" spans="1:13" s="458" customFormat="1" ht="17.25">
      <c r="A68" s="40">
        <v>17</v>
      </c>
      <c r="B68" s="546" t="s">
        <v>189</v>
      </c>
      <c r="C68" s="547"/>
      <c r="D68" s="181">
        <f>+'Ekamut-caxs'!D70</f>
        <v>70</v>
      </c>
      <c r="E68" s="430"/>
      <c r="F68" s="455"/>
      <c r="G68" s="448"/>
      <c r="H68" s="448"/>
      <c r="I68" s="448"/>
      <c r="J68" s="456"/>
      <c r="K68" s="457"/>
      <c r="L68" s="457"/>
      <c r="M68" s="457"/>
    </row>
    <row r="69" spans="1:13" s="458" customFormat="1" ht="17.25" hidden="1">
      <c r="A69" s="40">
        <f t="shared" si="6"/>
        <v>18</v>
      </c>
      <c r="B69" s="548" t="s">
        <v>238</v>
      </c>
      <c r="C69" s="549"/>
      <c r="D69" s="180">
        <f>+'Ekamut-caxs'!D71</f>
        <v>0</v>
      </c>
      <c r="E69" s="430"/>
      <c r="F69" s="455"/>
      <c r="G69" s="448"/>
      <c r="H69" s="448"/>
      <c r="I69" s="448"/>
      <c r="J69" s="456"/>
      <c r="K69" s="457"/>
      <c r="L69" s="457"/>
      <c r="M69" s="457"/>
    </row>
    <row r="70" spans="1:13" s="457" customFormat="1" ht="17.25">
      <c r="A70" s="40">
        <v>18</v>
      </c>
      <c r="B70" s="548" t="s">
        <v>298</v>
      </c>
      <c r="C70" s="549"/>
      <c r="D70" s="180">
        <f>+'Ekamut-caxs'!D72</f>
        <v>600</v>
      </c>
      <c r="E70" s="430"/>
      <c r="F70" s="455"/>
      <c r="G70" s="448"/>
      <c r="H70" s="448"/>
      <c r="I70" s="448"/>
      <c r="J70" s="456"/>
    </row>
    <row r="71" spans="1:13" s="457" customFormat="1" ht="17.25" hidden="1">
      <c r="A71" s="40">
        <f t="shared" si="6"/>
        <v>19</v>
      </c>
      <c r="B71" s="548"/>
      <c r="C71" s="549"/>
      <c r="D71" s="180">
        <f>+'Ekamut-caxs'!D73</f>
        <v>0</v>
      </c>
      <c r="E71" s="430"/>
      <c r="F71" s="455"/>
      <c r="G71" s="448"/>
      <c r="H71" s="448"/>
      <c r="I71" s="448"/>
      <c r="J71" s="456"/>
    </row>
    <row r="72" spans="1:13" s="450" customFormat="1" ht="17.25" hidden="1">
      <c r="A72" s="40">
        <f t="shared" si="6"/>
        <v>20</v>
      </c>
      <c r="B72" s="546" t="s">
        <v>33</v>
      </c>
      <c r="C72" s="547"/>
      <c r="D72" s="181">
        <f>SUM(D73:D75)</f>
        <v>0</v>
      </c>
      <c r="E72" s="430"/>
      <c r="F72" s="68"/>
      <c r="G72" s="448"/>
      <c r="H72" s="448"/>
      <c r="I72" s="448"/>
      <c r="J72" s="448"/>
      <c r="K72" s="449"/>
      <c r="L72" s="449"/>
      <c r="M72" s="449"/>
    </row>
    <row r="73" spans="1:13" s="440" customFormat="1" hidden="1">
      <c r="A73" s="434">
        <f>+A72+0.1</f>
        <v>20.100000000000001</v>
      </c>
      <c r="B73" s="540" t="s">
        <v>34</v>
      </c>
      <c r="C73" s="541"/>
      <c r="D73" s="435"/>
      <c r="E73" s="436"/>
      <c r="F73" s="453"/>
      <c r="G73" s="439"/>
      <c r="H73" s="439"/>
      <c r="I73" s="439"/>
      <c r="J73" s="439"/>
    </row>
    <row r="74" spans="1:13" s="440" customFormat="1" hidden="1">
      <c r="A74" s="434">
        <f t="shared" ref="A74:A75" si="7">+A73+0.1</f>
        <v>20.200000000000003</v>
      </c>
      <c r="B74" s="540" t="s">
        <v>47</v>
      </c>
      <c r="C74" s="541"/>
      <c r="D74" s="435"/>
      <c r="E74" s="436"/>
      <c r="F74" s="453"/>
      <c r="G74" s="439"/>
      <c r="H74" s="439"/>
      <c r="I74" s="439"/>
      <c r="J74" s="439"/>
    </row>
    <row r="75" spans="1:13" s="454" customFormat="1" hidden="1">
      <c r="A75" s="434">
        <f t="shared" si="7"/>
        <v>20.300000000000004</v>
      </c>
      <c r="B75" s="542" t="s">
        <v>81</v>
      </c>
      <c r="C75" s="543"/>
      <c r="D75" s="451">
        <f>+'Ekamut-caxs'!D77</f>
        <v>0</v>
      </c>
      <c r="E75" s="436"/>
      <c r="F75" s="453"/>
      <c r="G75" s="439"/>
      <c r="H75" s="439"/>
      <c r="I75" s="439"/>
      <c r="J75" s="439"/>
      <c r="K75" s="440"/>
      <c r="L75" s="440"/>
      <c r="M75" s="440"/>
    </row>
    <row r="76" spans="1:13" s="450" customFormat="1" ht="17.25">
      <c r="A76" s="40">
        <v>19</v>
      </c>
      <c r="B76" s="546" t="s">
        <v>35</v>
      </c>
      <c r="C76" s="547"/>
      <c r="D76" s="181">
        <v>248.4</v>
      </c>
      <c r="E76" s="430"/>
      <c r="F76" s="68"/>
      <c r="G76" s="448"/>
      <c r="H76" s="448"/>
      <c r="I76" s="448"/>
      <c r="J76" s="448"/>
      <c r="K76" s="449"/>
      <c r="L76" s="449"/>
      <c r="M76" s="449"/>
    </row>
    <row r="77" spans="1:13" s="450" customFormat="1" ht="17.25" hidden="1">
      <c r="A77" s="40">
        <f>+A76+1</f>
        <v>20</v>
      </c>
      <c r="B77" s="546" t="s">
        <v>82</v>
      </c>
      <c r="C77" s="547"/>
      <c r="D77" s="180"/>
      <c r="E77" s="430"/>
      <c r="F77" s="68"/>
      <c r="G77" s="448"/>
      <c r="H77" s="448"/>
      <c r="I77" s="448"/>
      <c r="J77" s="448"/>
      <c r="K77" s="449"/>
      <c r="L77" s="449"/>
      <c r="M77" s="449"/>
    </row>
    <row r="78" spans="1:13" s="464" customFormat="1" ht="17.25">
      <c r="A78" s="460" t="s">
        <v>55</v>
      </c>
      <c r="B78" s="550" t="s">
        <v>58</v>
      </c>
      <c r="C78" s="551"/>
      <c r="D78" s="189">
        <f>D79+D87</f>
        <v>2232.3000000000002</v>
      </c>
      <c r="E78" s="429"/>
      <c r="F78" s="461"/>
      <c r="G78" s="462"/>
      <c r="H78" s="462"/>
      <c r="I78" s="462"/>
      <c r="J78" s="462"/>
      <c r="K78" s="463"/>
      <c r="L78" s="463"/>
      <c r="M78" s="463"/>
    </row>
    <row r="79" spans="1:13" s="60" customFormat="1" ht="17.25">
      <c r="A79" s="47">
        <v>1</v>
      </c>
      <c r="B79" s="546" t="s">
        <v>87</v>
      </c>
      <c r="C79" s="547"/>
      <c r="D79" s="181">
        <f>SUM(D80:D86)</f>
        <v>2232.3000000000002</v>
      </c>
      <c r="E79" s="430"/>
      <c r="F79" s="459"/>
      <c r="G79" s="62"/>
      <c r="H79" s="62"/>
      <c r="I79" s="62"/>
      <c r="J79" s="62"/>
      <c r="K79" s="59"/>
      <c r="L79" s="59"/>
      <c r="M79" s="59"/>
    </row>
    <row r="80" spans="1:13" s="466" customFormat="1" ht="14.25">
      <c r="A80" s="465">
        <f>+A79+0.1</f>
        <v>1.1000000000000001</v>
      </c>
      <c r="B80" s="542" t="s">
        <v>83</v>
      </c>
      <c r="C80" s="543"/>
      <c r="D80" s="435">
        <v>525</v>
      </c>
      <c r="E80" s="436"/>
      <c r="F80" s="446"/>
      <c r="G80" s="444"/>
      <c r="H80" s="444"/>
      <c r="I80" s="444"/>
      <c r="J80" s="444"/>
      <c r="K80" s="445"/>
      <c r="L80" s="445"/>
      <c r="M80" s="445"/>
    </row>
    <row r="81" spans="1:13" s="466" customFormat="1" ht="14.25">
      <c r="A81" s="465">
        <f t="shared" ref="A81:A86" si="8">+A80+0.1</f>
        <v>1.2000000000000002</v>
      </c>
      <c r="B81" s="542" t="s">
        <v>84</v>
      </c>
      <c r="C81" s="543"/>
      <c r="D81" s="435">
        <v>910</v>
      </c>
      <c r="E81" s="436"/>
      <c r="F81" s="446"/>
      <c r="G81" s="444"/>
      <c r="H81" s="444"/>
      <c r="I81" s="444"/>
      <c r="J81" s="444"/>
      <c r="K81" s="445"/>
      <c r="L81" s="445"/>
      <c r="M81" s="445"/>
    </row>
    <row r="82" spans="1:13" s="466" customFormat="1" ht="14.25">
      <c r="A82" s="465">
        <f t="shared" si="8"/>
        <v>1.3000000000000003</v>
      </c>
      <c r="B82" s="542" t="s">
        <v>85</v>
      </c>
      <c r="C82" s="543"/>
      <c r="D82" s="435">
        <v>797.3</v>
      </c>
      <c r="E82" s="436"/>
      <c r="F82" s="446"/>
      <c r="G82" s="444"/>
      <c r="H82" s="444"/>
      <c r="I82" s="444"/>
      <c r="J82" s="444"/>
      <c r="K82" s="445"/>
      <c r="L82" s="445"/>
      <c r="M82" s="445"/>
    </row>
    <row r="83" spans="1:13" s="466" customFormat="1" ht="14.25" hidden="1">
      <c r="A83" s="465">
        <f t="shared" si="8"/>
        <v>1.4000000000000004</v>
      </c>
      <c r="B83" s="542" t="s">
        <v>190</v>
      </c>
      <c r="C83" s="543"/>
      <c r="D83" s="435"/>
      <c r="E83" s="436"/>
      <c r="F83" s="446"/>
      <c r="G83" s="444"/>
      <c r="H83" s="444"/>
      <c r="I83" s="444"/>
      <c r="J83" s="444"/>
      <c r="K83" s="445"/>
      <c r="L83" s="445"/>
      <c r="M83" s="445"/>
    </row>
    <row r="84" spans="1:13" s="466" customFormat="1" ht="14.25" hidden="1">
      <c r="A84" s="465">
        <f t="shared" si="8"/>
        <v>1.5000000000000004</v>
      </c>
      <c r="B84" s="542" t="s">
        <v>63</v>
      </c>
      <c r="C84" s="543"/>
      <c r="D84" s="435"/>
      <c r="E84" s="436"/>
      <c r="F84" s="446"/>
      <c r="G84" s="444"/>
      <c r="H84" s="444"/>
      <c r="I84" s="444"/>
      <c r="J84" s="444"/>
      <c r="K84" s="445"/>
      <c r="L84" s="445"/>
      <c r="M84" s="445"/>
    </row>
    <row r="85" spans="1:13" s="445" customFormat="1" ht="14.25" hidden="1">
      <c r="A85" s="465">
        <f t="shared" si="8"/>
        <v>1.6000000000000005</v>
      </c>
      <c r="B85" s="540" t="s">
        <v>64</v>
      </c>
      <c r="C85" s="541"/>
      <c r="D85" s="435"/>
      <c r="E85" s="436"/>
      <c r="F85" s="446"/>
      <c r="G85" s="444"/>
      <c r="H85" s="444"/>
      <c r="I85" s="444"/>
      <c r="J85" s="444"/>
    </row>
    <row r="86" spans="1:13" s="445" customFormat="1" ht="14.25" hidden="1">
      <c r="A86" s="465">
        <f t="shared" si="8"/>
        <v>1.7000000000000006</v>
      </c>
      <c r="B86" s="540"/>
      <c r="C86" s="541"/>
      <c r="D86" s="435"/>
      <c r="E86" s="436"/>
      <c r="F86" s="467"/>
      <c r="G86" s="444"/>
      <c r="H86" s="444"/>
      <c r="I86" s="444"/>
      <c r="J86" s="444"/>
    </row>
    <row r="87" spans="1:13" s="60" customFormat="1" ht="17.25" hidden="1">
      <c r="A87" s="47">
        <v>2</v>
      </c>
      <c r="B87" s="546" t="s">
        <v>88</v>
      </c>
      <c r="C87" s="547"/>
      <c r="D87" s="181">
        <f>SUM(D88:D90)</f>
        <v>0</v>
      </c>
      <c r="E87" s="430"/>
      <c r="F87" s="459"/>
      <c r="G87" s="62"/>
      <c r="H87" s="62"/>
      <c r="I87" s="62"/>
      <c r="J87" s="62"/>
      <c r="K87" s="59"/>
      <c r="L87" s="59"/>
      <c r="M87" s="59"/>
    </row>
    <row r="88" spans="1:13" s="466" customFormat="1" ht="14.25" hidden="1">
      <c r="A88" s="465">
        <f t="shared" ref="A88:A90" si="9">+A87+0.1</f>
        <v>2.1</v>
      </c>
      <c r="B88" s="542" t="s">
        <v>60</v>
      </c>
      <c r="C88" s="543"/>
      <c r="D88" s="435"/>
      <c r="E88" s="436"/>
      <c r="F88" s="446"/>
      <c r="G88" s="444"/>
      <c r="H88" s="444"/>
      <c r="I88" s="444"/>
      <c r="J88" s="444"/>
      <c r="K88" s="445"/>
      <c r="L88" s="445"/>
      <c r="M88" s="445"/>
    </row>
    <row r="89" spans="1:13" s="466" customFormat="1" ht="14.25" hidden="1">
      <c r="A89" s="465">
        <f t="shared" si="9"/>
        <v>2.2000000000000002</v>
      </c>
      <c r="B89" s="542" t="s">
        <v>59</v>
      </c>
      <c r="C89" s="543"/>
      <c r="D89" s="435"/>
      <c r="E89" s="436"/>
      <c r="F89" s="446"/>
      <c r="G89" s="444"/>
      <c r="H89" s="444"/>
      <c r="I89" s="444"/>
      <c r="J89" s="444"/>
      <c r="K89" s="445"/>
      <c r="L89" s="445"/>
      <c r="M89" s="445"/>
    </row>
    <row r="90" spans="1:13" s="466" customFormat="1" ht="14.25" hidden="1">
      <c r="A90" s="465">
        <f t="shared" si="9"/>
        <v>2.3000000000000003</v>
      </c>
      <c r="B90" s="542" t="s">
        <v>48</v>
      </c>
      <c r="C90" s="543"/>
      <c r="D90" s="435"/>
      <c r="E90" s="436"/>
      <c r="F90" s="446"/>
      <c r="G90" s="444"/>
      <c r="H90" s="444"/>
      <c r="I90" s="444"/>
      <c r="J90" s="444"/>
      <c r="K90" s="445"/>
      <c r="L90" s="445"/>
      <c r="M90" s="445"/>
    </row>
    <row r="91" spans="1:13" s="464" customFormat="1" ht="17.25">
      <c r="A91" s="460" t="s">
        <v>56</v>
      </c>
      <c r="B91" s="544" t="s">
        <v>127</v>
      </c>
      <c r="C91" s="545"/>
      <c r="D91" s="189">
        <f>SUM(D92:D93)</f>
        <v>204.7</v>
      </c>
      <c r="E91" s="429"/>
      <c r="F91" s="461"/>
      <c r="G91" s="462"/>
      <c r="H91" s="462"/>
      <c r="I91" s="462"/>
      <c r="J91" s="462"/>
      <c r="K91" s="463"/>
      <c r="L91" s="463"/>
      <c r="M91" s="463"/>
    </row>
    <row r="92" spans="1:13" s="59" customFormat="1" ht="17.25">
      <c r="A92" s="47">
        <v>1</v>
      </c>
      <c r="B92" s="548" t="s">
        <v>11</v>
      </c>
      <c r="C92" s="549"/>
      <c r="D92" s="180">
        <v>204.7</v>
      </c>
      <c r="E92" s="430"/>
      <c r="F92" s="459"/>
      <c r="G92" s="62"/>
      <c r="H92" s="62"/>
      <c r="I92" s="62"/>
      <c r="J92" s="62"/>
    </row>
    <row r="93" spans="1:13" s="59" customFormat="1" ht="17.25" hidden="1">
      <c r="A93" s="47">
        <v>2</v>
      </c>
      <c r="B93" s="548"/>
      <c r="C93" s="549"/>
      <c r="D93" s="180"/>
      <c r="E93" s="430"/>
      <c r="F93" s="64"/>
      <c r="G93" s="62"/>
      <c r="H93" s="62"/>
      <c r="I93" s="62"/>
      <c r="J93" s="62"/>
    </row>
    <row r="94" spans="1:13" s="470" customFormat="1" ht="36.75" customHeight="1">
      <c r="A94" s="7" t="s">
        <v>36</v>
      </c>
      <c r="B94" s="544" t="s">
        <v>37</v>
      </c>
      <c r="C94" s="545"/>
      <c r="D94" s="189">
        <f>D18+D19-D34</f>
        <v>3508.7999999999956</v>
      </c>
      <c r="E94" s="468" t="s">
        <v>205</v>
      </c>
      <c r="F94" s="552"/>
      <c r="G94" s="553"/>
      <c r="H94" s="427"/>
      <c r="I94" s="427"/>
      <c r="J94" s="428"/>
      <c r="K94" s="469"/>
      <c r="L94" s="469"/>
      <c r="M94" s="469"/>
    </row>
    <row r="95" spans="1:13" s="463" customFormat="1" ht="45" customHeight="1">
      <c r="A95" s="471"/>
      <c r="B95" s="472"/>
      <c r="C95" s="472"/>
      <c r="F95" s="461"/>
      <c r="G95" s="462"/>
      <c r="H95" s="462"/>
      <c r="I95" s="462"/>
      <c r="J95" s="462"/>
    </row>
    <row r="96" spans="1:13" s="3" customFormat="1" ht="21.75" hidden="1" customHeight="1">
      <c r="B96" s="473" t="s">
        <v>2</v>
      </c>
      <c r="C96" s="473"/>
      <c r="D96" s="474" t="str">
        <f>+'Ekamut-caxs'!C81</f>
        <v>Գ. Շիրինյան</v>
      </c>
      <c r="E96" s="462"/>
      <c r="F96" s="475"/>
      <c r="G96" s="35"/>
      <c r="H96" s="35"/>
      <c r="I96" s="35"/>
      <c r="J96" s="35"/>
    </row>
    <row r="97" spans="1:10" s="431" customFormat="1" ht="13.5" hidden="1" customHeight="1">
      <c r="A97" s="3"/>
      <c r="B97" s="3" t="s">
        <v>4</v>
      </c>
      <c r="C97" s="3"/>
      <c r="D97" s="476" t="s">
        <v>92</v>
      </c>
      <c r="E97" s="477"/>
      <c r="F97" s="478"/>
      <c r="G97" s="55"/>
      <c r="H97" s="55"/>
      <c r="I97" s="55"/>
      <c r="J97" s="55"/>
    </row>
    <row r="98" spans="1:10" s="431" customFormat="1" ht="22.5" hidden="1" customHeight="1">
      <c r="B98" s="475" t="s">
        <v>6</v>
      </c>
      <c r="C98" s="475"/>
      <c r="D98" s="479" t="str">
        <f>+'Ekamut-caxs'!C83</f>
        <v>Հ. Մելիքյան</v>
      </c>
      <c r="E98" s="480"/>
      <c r="F98" s="463"/>
      <c r="G98" s="55"/>
      <c r="H98" s="55"/>
      <c r="I98" s="55"/>
      <c r="J98" s="55"/>
    </row>
    <row r="99" spans="1:10" s="431" customFormat="1" ht="12" hidden="1" customHeight="1">
      <c r="D99" s="476" t="s">
        <v>92</v>
      </c>
      <c r="E99" s="477"/>
      <c r="F99" s="478"/>
      <c r="G99" s="55"/>
      <c r="H99" s="55"/>
      <c r="I99" s="55"/>
      <c r="J99" s="55"/>
    </row>
    <row r="100" spans="1:10" s="431" customFormat="1" hidden="1">
      <c r="B100" s="55" t="s">
        <v>165</v>
      </c>
      <c r="C100" s="55"/>
      <c r="D100" s="53"/>
      <c r="E100" s="53"/>
      <c r="F100" s="53"/>
      <c r="G100" s="55"/>
      <c r="H100" s="55"/>
      <c r="I100" s="55"/>
      <c r="J100" s="55"/>
    </row>
    <row r="101" spans="1:10" s="35" customFormat="1" ht="111" customHeight="1">
      <c r="B101" s="524" t="str">
        <f>+'Ekamut-caxs'!B86</f>
        <v>ԵՐԵՎԱՆԻ ՔԱՂԱՔԱՊԵՏ՝</v>
      </c>
      <c r="C101" s="482"/>
      <c r="D101" s="528" t="str">
        <f>+'Ekamut-caxs'!D86</f>
        <v>ՏԻԳՐԱՆ ԱՎԻՆՅԱՆ</v>
      </c>
      <c r="E101" s="462"/>
    </row>
    <row r="102" spans="1:10" s="53" customFormat="1">
      <c r="F102" s="67"/>
      <c r="G102" s="55"/>
      <c r="H102" s="55"/>
      <c r="I102" s="55"/>
      <c r="J102" s="55"/>
    </row>
    <row r="103" spans="1:10" s="53" customFormat="1">
      <c r="F103" s="67"/>
      <c r="G103" s="55"/>
      <c r="H103" s="55"/>
      <c r="I103" s="55"/>
      <c r="J103" s="55"/>
    </row>
    <row r="104" spans="1:10" s="53" customFormat="1">
      <c r="F104" s="67"/>
      <c r="G104" s="55"/>
      <c r="H104" s="55"/>
      <c r="I104" s="55"/>
      <c r="J104" s="55"/>
    </row>
    <row r="105" spans="1:10" s="53" customFormat="1">
      <c r="F105" s="67"/>
      <c r="G105" s="55"/>
      <c r="H105" s="55"/>
      <c r="I105" s="55"/>
      <c r="J105" s="55"/>
    </row>
    <row r="106" spans="1:10" s="53" customFormat="1">
      <c r="F106" s="67"/>
      <c r="G106" s="55"/>
      <c r="H106" s="55"/>
      <c r="I106" s="55"/>
      <c r="J106" s="55"/>
    </row>
    <row r="107" spans="1:10" s="53" customFormat="1">
      <c r="F107" s="67"/>
      <c r="G107" s="55"/>
      <c r="H107" s="55"/>
      <c r="I107" s="55"/>
      <c r="J107" s="55"/>
    </row>
    <row r="108" spans="1:10" s="53" customFormat="1">
      <c r="F108" s="67"/>
      <c r="G108" s="55"/>
      <c r="H108" s="55"/>
      <c r="I108" s="55"/>
      <c r="J108" s="55"/>
    </row>
    <row r="109" spans="1:10" s="53" customFormat="1">
      <c r="F109" s="67"/>
      <c r="G109" s="55"/>
      <c r="H109" s="55"/>
      <c r="I109" s="55"/>
      <c r="J109" s="55"/>
    </row>
    <row r="110" spans="1:10" s="53" customFormat="1">
      <c r="F110" s="67"/>
      <c r="G110" s="55"/>
      <c r="H110" s="55"/>
      <c r="I110" s="55"/>
      <c r="J110" s="55"/>
    </row>
    <row r="111" spans="1:10" s="53" customFormat="1">
      <c r="F111" s="67"/>
      <c r="G111" s="55"/>
      <c r="H111" s="55"/>
      <c r="I111" s="55"/>
      <c r="J111" s="55"/>
    </row>
    <row r="112" spans="1:10" s="53" customFormat="1">
      <c r="F112" s="67"/>
      <c r="G112" s="55"/>
      <c r="H112" s="55"/>
      <c r="I112" s="55"/>
      <c r="J112" s="55"/>
    </row>
    <row r="113" spans="6:10" s="53" customFormat="1">
      <c r="F113" s="67"/>
      <c r="G113" s="55"/>
      <c r="H113" s="55"/>
      <c r="I113" s="55"/>
      <c r="J113" s="55"/>
    </row>
    <row r="114" spans="6:10" s="53" customFormat="1">
      <c r="F114" s="67"/>
      <c r="G114" s="55"/>
      <c r="H114" s="55"/>
      <c r="I114" s="55"/>
      <c r="J114" s="55"/>
    </row>
    <row r="115" spans="6:10" s="53" customFormat="1">
      <c r="F115" s="67"/>
      <c r="G115" s="55"/>
      <c r="H115" s="55"/>
      <c r="I115" s="55"/>
      <c r="J115" s="55"/>
    </row>
    <row r="116" spans="6:10" s="53" customFormat="1">
      <c r="F116" s="67"/>
      <c r="G116" s="55"/>
      <c r="H116" s="55"/>
      <c r="I116" s="55"/>
      <c r="J116" s="55"/>
    </row>
    <row r="117" spans="6:10" s="53" customFormat="1">
      <c r="F117" s="67"/>
      <c r="G117" s="55"/>
      <c r="H117" s="55"/>
      <c r="I117" s="55"/>
      <c r="J117" s="55"/>
    </row>
    <row r="118" spans="6:10" s="53" customFormat="1">
      <c r="F118" s="67"/>
      <c r="G118" s="55"/>
      <c r="H118" s="55"/>
      <c r="I118" s="55"/>
      <c r="J118" s="55"/>
    </row>
    <row r="119" spans="6:10" s="53" customFormat="1">
      <c r="F119" s="67"/>
      <c r="G119" s="55"/>
      <c r="H119" s="55"/>
      <c r="I119" s="55"/>
      <c r="J119" s="55"/>
    </row>
    <row r="120" spans="6:10" s="53" customFormat="1">
      <c r="F120" s="67"/>
      <c r="G120" s="55"/>
      <c r="H120" s="55"/>
      <c r="I120" s="55"/>
      <c r="J120" s="55"/>
    </row>
    <row r="121" spans="6:10" s="53" customFormat="1">
      <c r="F121" s="67"/>
      <c r="G121" s="55"/>
      <c r="H121" s="55"/>
      <c r="I121" s="55"/>
      <c r="J121" s="55"/>
    </row>
    <row r="122" spans="6:10" s="53" customFormat="1">
      <c r="F122" s="67"/>
      <c r="G122" s="55"/>
      <c r="H122" s="55"/>
      <c r="I122" s="55"/>
      <c r="J122" s="55"/>
    </row>
    <row r="123" spans="6:10" s="53" customFormat="1">
      <c r="F123" s="67"/>
      <c r="G123" s="55"/>
      <c r="H123" s="55"/>
      <c r="I123" s="55"/>
      <c r="J123" s="55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77:C77"/>
    <mergeCell ref="B78:C78"/>
    <mergeCell ref="B79:C79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71" zoomScaleSheetLayoutView="100" workbookViewId="0">
      <selection activeCell="B60" sqref="B60:C60"/>
    </sheetView>
  </sheetViews>
  <sheetFormatPr defaultColWidth="9.140625" defaultRowHeight="13.5"/>
  <cols>
    <col min="1" max="1" width="7.140625" style="17" customWidth="1"/>
    <col min="2" max="2" width="54.42578125" style="13" customWidth="1"/>
    <col min="3" max="3" width="14.28515625" style="13" customWidth="1"/>
    <col min="4" max="4" width="15" style="13" customWidth="1"/>
    <col min="5" max="5" width="14.140625" style="13" customWidth="1"/>
    <col min="6" max="6" width="47.42578125" style="13" customWidth="1"/>
    <col min="7" max="7" width="44.5703125" style="12" customWidth="1"/>
    <col min="8" max="18" width="9.140625" style="12"/>
    <col min="19" max="16384" width="9.140625" style="13"/>
  </cols>
  <sheetData>
    <row r="1" spans="1:18" ht="16.5" customHeight="1">
      <c r="A1" s="560" t="s">
        <v>53</v>
      </c>
      <c r="B1" s="560"/>
      <c r="C1" s="560"/>
      <c r="D1" s="560"/>
      <c r="E1" s="560"/>
      <c r="F1" s="560"/>
    </row>
    <row r="2" spans="1:18" s="15" customFormat="1" ht="25.5" customHeight="1">
      <c r="A2" s="555" t="str">
        <f>+'Ekamut-caxs'!A14</f>
        <v xml:space="preserve">«Երևանի Շենգավիթ վարչական շրջանի թիվ 5 մշակույթի կենտրոն» ՀՈԱԿ-ի   </v>
      </c>
      <c r="B2" s="555"/>
      <c r="C2" s="555"/>
      <c r="D2" s="555"/>
      <c r="E2" s="555"/>
      <c r="F2" s="555"/>
      <c r="G2" s="2"/>
      <c r="H2" s="2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25.5" customHeight="1">
      <c r="A3" s="563" t="s">
        <v>242</v>
      </c>
      <c r="B3" s="563"/>
      <c r="C3" s="563"/>
      <c r="D3" s="563"/>
      <c r="E3" s="563"/>
      <c r="F3" s="563"/>
      <c r="G3" s="16"/>
      <c r="H3" s="16"/>
      <c r="I3" s="16"/>
    </row>
    <row r="4" spans="1:18" ht="20.25" customHeight="1">
      <c r="F4" s="18" t="s">
        <v>0</v>
      </c>
    </row>
    <row r="5" spans="1:18" ht="75" customHeight="1">
      <c r="A5" s="44" t="s">
        <v>3</v>
      </c>
      <c r="B5" s="45" t="s">
        <v>29</v>
      </c>
      <c r="C5" s="168" t="s">
        <v>173</v>
      </c>
      <c r="D5" s="168" t="s">
        <v>174</v>
      </c>
      <c r="E5" s="45" t="s">
        <v>49</v>
      </c>
      <c r="F5" s="231" t="str">
        <f>+'Dramakani hamematakan'!F5</f>
        <v>Ծանոթություն հոդվածային ավելացումների վերաբերյալ</v>
      </c>
    </row>
    <row r="6" spans="1:18" s="15" customFormat="1" ht="31.5" customHeight="1">
      <c r="A6" s="42" t="s">
        <v>7</v>
      </c>
      <c r="B6" s="43" t="s">
        <v>121</v>
      </c>
      <c r="C6" s="200">
        <f>SUM(C7:C18,C21:C23)</f>
        <v>59932.6</v>
      </c>
      <c r="D6" s="200">
        <f>SUM(D7:D18,D21:D23)</f>
        <v>58735.8</v>
      </c>
      <c r="E6" s="334">
        <f t="shared" ref="E6:E65" si="0">D6-C6</f>
        <v>-1196.7999999999956</v>
      </c>
      <c r="F6" s="234"/>
      <c r="G6" s="530"/>
      <c r="H6" s="530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37" customFormat="1" ht="18.75" customHeight="1">
      <c r="A7" s="40">
        <v>1</v>
      </c>
      <c r="B7" s="182" t="s">
        <v>114</v>
      </c>
      <c r="C7" s="192">
        <v>44010.1</v>
      </c>
      <c r="D7" s="193">
        <f>+'Ekamut-caxs'!D18</f>
        <v>44010.1</v>
      </c>
      <c r="E7" s="335">
        <f t="shared" si="0"/>
        <v>0</v>
      </c>
      <c r="F7" s="192"/>
      <c r="G7" s="530"/>
      <c r="H7" s="530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s="37" customFormat="1" ht="39.75" customHeight="1">
      <c r="A8" s="40">
        <v>2</v>
      </c>
      <c r="B8" s="182" t="str">
        <f>+'Ekamut-caxs'!B19</f>
        <v>Սուբսիդիա ջրամատակարարման գծով</v>
      </c>
      <c r="C8" s="192">
        <v>2.2000000000000002</v>
      </c>
      <c r="D8" s="193">
        <f>+'Ekamut-caxs'!D19</f>
        <v>1.4</v>
      </c>
      <c r="E8" s="193">
        <f t="shared" si="0"/>
        <v>-0.80000000000000027</v>
      </c>
      <c r="F8" s="192"/>
      <c r="G8" s="539"/>
      <c r="H8" s="539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8" s="37" customFormat="1" ht="37.5" hidden="1" customHeight="1">
      <c r="A9" s="40">
        <v>3</v>
      </c>
      <c r="B9" s="296" t="s">
        <v>186</v>
      </c>
      <c r="C9" s="192"/>
      <c r="D9" s="193">
        <f>+'Ekamut-caxs'!D20</f>
        <v>0</v>
      </c>
      <c r="E9" s="193">
        <f>D9-C9</f>
        <v>0</v>
      </c>
      <c r="F9" s="192"/>
      <c r="G9" s="539"/>
      <c r="H9" s="539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s="37" customFormat="1" ht="37.5" hidden="1" customHeight="1">
      <c r="A10" s="40">
        <v>4</v>
      </c>
      <c r="B10" s="296" t="s">
        <v>254</v>
      </c>
      <c r="C10" s="192"/>
      <c r="D10" s="193">
        <f>+'Ekamut-caxs'!D21</f>
        <v>0</v>
      </c>
      <c r="E10" s="193">
        <f t="shared" ref="E10:E17" si="1">D10-C10</f>
        <v>0</v>
      </c>
      <c r="F10" s="192"/>
      <c r="G10" s="530"/>
      <c r="H10" s="530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s="37" customFormat="1" ht="39" customHeight="1">
      <c r="A11" s="40">
        <v>5</v>
      </c>
      <c r="B11" s="195" t="str">
        <f>+'Ekamut-caxs'!B22</f>
        <v>Վճարովի ծառայություններից</v>
      </c>
      <c r="C11" s="192">
        <v>15840</v>
      </c>
      <c r="D11" s="193">
        <f>+'Ekamut-caxs'!D22</f>
        <v>14634</v>
      </c>
      <c r="E11" s="193">
        <f t="shared" si="1"/>
        <v>-1206</v>
      </c>
      <c r="F11" s="192"/>
      <c r="G11" s="530"/>
      <c r="H11" s="530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18" s="37" customFormat="1" ht="18.75" hidden="1" customHeight="1">
      <c r="A12" s="40">
        <v>6</v>
      </c>
      <c r="B12" s="182" t="s">
        <v>51</v>
      </c>
      <c r="C12" s="194"/>
      <c r="D12" s="193">
        <f>+'Ekamut-caxs'!D23</f>
        <v>0</v>
      </c>
      <c r="E12" s="193">
        <f t="shared" si="1"/>
        <v>0</v>
      </c>
      <c r="F12" s="192"/>
      <c r="G12" s="530"/>
      <c r="H12" s="530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s="37" customFormat="1" ht="18.75" hidden="1" customHeight="1">
      <c r="A13" s="40">
        <v>7</v>
      </c>
      <c r="B13" s="182" t="s">
        <v>61</v>
      </c>
      <c r="C13" s="194"/>
      <c r="D13" s="193">
        <f>+'Ekamut-caxs'!D24</f>
        <v>0</v>
      </c>
      <c r="E13" s="193">
        <f t="shared" si="1"/>
        <v>0</v>
      </c>
      <c r="F13" s="192"/>
      <c r="G13" s="530"/>
      <c r="H13" s="530"/>
      <c r="I13" s="36"/>
      <c r="J13" s="36"/>
      <c r="K13" s="36"/>
      <c r="L13" s="36"/>
      <c r="M13" s="36"/>
      <c r="N13" s="36"/>
      <c r="O13" s="36"/>
      <c r="P13" s="36"/>
      <c r="Q13" s="36"/>
      <c r="R13" s="36"/>
    </row>
    <row r="14" spans="1:18" s="37" customFormat="1" ht="18.75" hidden="1" customHeight="1">
      <c r="A14" s="40">
        <v>8</v>
      </c>
      <c r="B14" s="15" t="s">
        <v>185</v>
      </c>
      <c r="C14" s="194"/>
      <c r="D14" s="193">
        <f>+'Ekamut-caxs'!D25</f>
        <v>0</v>
      </c>
      <c r="E14" s="193">
        <f t="shared" si="1"/>
        <v>0</v>
      </c>
      <c r="F14" s="192"/>
      <c r="G14" s="530"/>
      <c r="H14" s="530"/>
      <c r="I14" s="36"/>
      <c r="J14" s="36"/>
      <c r="K14" s="36"/>
      <c r="L14" s="36"/>
      <c r="M14" s="36"/>
      <c r="N14" s="36"/>
      <c r="O14" s="36"/>
      <c r="P14" s="36"/>
      <c r="Q14" s="36"/>
      <c r="R14" s="36"/>
    </row>
    <row r="15" spans="1:18" s="37" customFormat="1" ht="39" hidden="1" customHeight="1">
      <c r="A15" s="40">
        <v>9</v>
      </c>
      <c r="B15" s="357" t="s">
        <v>261</v>
      </c>
      <c r="C15" s="194"/>
      <c r="D15" s="193">
        <f>+'Ekamut-caxs'!D26</f>
        <v>0</v>
      </c>
      <c r="E15" s="193">
        <f t="shared" si="1"/>
        <v>0</v>
      </c>
      <c r="F15" s="192"/>
      <c r="G15" s="533"/>
      <c r="H15" s="533"/>
      <c r="I15" s="36"/>
      <c r="J15" s="36"/>
      <c r="K15" s="36"/>
      <c r="L15" s="36"/>
      <c r="M15" s="36"/>
      <c r="N15" s="36"/>
      <c r="O15" s="36"/>
      <c r="P15" s="36"/>
      <c r="Q15" s="36"/>
      <c r="R15" s="36"/>
    </row>
    <row r="16" spans="1:18" s="37" customFormat="1" ht="18.75" hidden="1" customHeight="1">
      <c r="A16" s="40">
        <v>9.1</v>
      </c>
      <c r="B16" s="357"/>
      <c r="C16" s="194"/>
      <c r="D16" s="193">
        <f>+'Ekamut-caxs'!D27</f>
        <v>0</v>
      </c>
      <c r="E16" s="193">
        <f t="shared" si="1"/>
        <v>0</v>
      </c>
      <c r="F16" s="192"/>
      <c r="G16" s="356"/>
      <c r="H16" s="356"/>
      <c r="I16" s="36"/>
      <c r="J16" s="36"/>
      <c r="K16" s="36"/>
      <c r="L16" s="36"/>
      <c r="M16" s="36"/>
      <c r="N16" s="36"/>
      <c r="O16" s="36"/>
      <c r="P16" s="36"/>
      <c r="Q16" s="36"/>
      <c r="R16" s="36"/>
    </row>
    <row r="17" spans="1:18" s="37" customFormat="1" ht="19.5" hidden="1" customHeight="1">
      <c r="A17" s="40">
        <v>9.1999999999999993</v>
      </c>
      <c r="B17" s="357"/>
      <c r="C17" s="194"/>
      <c r="D17" s="193">
        <f>+'Ekamut-caxs'!D28</f>
        <v>0</v>
      </c>
      <c r="E17" s="193">
        <f t="shared" si="1"/>
        <v>0</v>
      </c>
      <c r="F17" s="192"/>
      <c r="G17" s="356"/>
      <c r="H17" s="356"/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spans="1:18" s="37" customFormat="1" ht="18.75" customHeight="1">
      <c r="A18" s="40">
        <v>10</v>
      </c>
      <c r="B18" s="195" t="s">
        <v>119</v>
      </c>
      <c r="C18" s="196">
        <f>SUM(C19:C20)</f>
        <v>25.3</v>
      </c>
      <c r="D18" s="193">
        <f>+'Ekamut-caxs'!D29</f>
        <v>25.3</v>
      </c>
      <c r="E18" s="193">
        <f t="shared" si="0"/>
        <v>0</v>
      </c>
      <c r="F18" s="192"/>
      <c r="G18" s="533"/>
      <c r="H18" s="533"/>
      <c r="I18" s="36"/>
      <c r="J18" s="36"/>
      <c r="K18" s="36"/>
      <c r="L18" s="36"/>
      <c r="M18" s="36"/>
      <c r="N18" s="36"/>
      <c r="O18" s="36"/>
      <c r="P18" s="36"/>
      <c r="Q18" s="36"/>
      <c r="R18" s="36"/>
    </row>
    <row r="19" spans="1:18" ht="18.75" customHeight="1">
      <c r="A19" s="358">
        <v>10.1</v>
      </c>
      <c r="B19" s="25" t="s">
        <v>70</v>
      </c>
      <c r="C19" s="170"/>
      <c r="D19" s="171">
        <f>+'Ekamut-caxs'!D30</f>
        <v>25.3</v>
      </c>
      <c r="E19" s="171">
        <f t="shared" si="0"/>
        <v>25.3</v>
      </c>
      <c r="F19" s="172"/>
      <c r="G19" s="530"/>
      <c r="H19" s="530"/>
    </row>
    <row r="20" spans="1:18" ht="18.75" customHeight="1">
      <c r="A20" s="40">
        <v>10.199999999999999</v>
      </c>
      <c r="B20" s="25" t="s">
        <v>71</v>
      </c>
      <c r="C20" s="170">
        <v>25.3</v>
      </c>
      <c r="D20" s="171">
        <f>+'Ekamut-caxs'!D31</f>
        <v>0</v>
      </c>
      <c r="E20" s="171">
        <f t="shared" si="0"/>
        <v>-25.3</v>
      </c>
      <c r="F20" s="172"/>
      <c r="G20" s="532"/>
      <c r="H20" s="532"/>
    </row>
    <row r="21" spans="1:18" s="37" customFormat="1" ht="18.75" customHeight="1">
      <c r="A21" s="40">
        <v>11</v>
      </c>
      <c r="B21" s="184" t="s">
        <v>8</v>
      </c>
      <c r="C21" s="194">
        <v>55</v>
      </c>
      <c r="D21" s="193">
        <f>+'Ekamut-caxs'!D32</f>
        <v>65</v>
      </c>
      <c r="E21" s="193">
        <f t="shared" si="0"/>
        <v>10</v>
      </c>
      <c r="F21" s="192"/>
      <c r="G21" s="532"/>
      <c r="H21" s="532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 s="37" customFormat="1" ht="18.75" hidden="1" customHeight="1">
      <c r="A22" s="41">
        <v>12</v>
      </c>
      <c r="B22" s="185"/>
      <c r="C22" s="194"/>
      <c r="D22" s="192">
        <f>+'Ekamut-caxs'!D33</f>
        <v>0</v>
      </c>
      <c r="E22" s="192">
        <f>D22-C22</f>
        <v>0</v>
      </c>
      <c r="F22" s="192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 s="37" customFormat="1" ht="18.75" hidden="1" customHeight="1">
      <c r="A23" s="40">
        <v>13</v>
      </c>
      <c r="B23" s="185"/>
      <c r="C23" s="194"/>
      <c r="D23" s="192">
        <f>+'Ekamut-caxs'!D34</f>
        <v>0</v>
      </c>
      <c r="E23" s="192">
        <f>D23-C23</f>
        <v>0</v>
      </c>
      <c r="F23" s="192"/>
      <c r="G23" s="36" t="s">
        <v>262</v>
      </c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8" s="15" customFormat="1" ht="29.25" customHeight="1">
      <c r="A24" s="42" t="s">
        <v>9</v>
      </c>
      <c r="B24" s="39" t="s">
        <v>122</v>
      </c>
      <c r="C24" s="201">
        <f>SUM(C25,C29:C34,C38:C61,C63:C64)</f>
        <v>11204.599999999999</v>
      </c>
      <c r="D24" s="201">
        <f>SUM(D25,D29:D34,D38:D61,D63:D64)</f>
        <v>58735.8</v>
      </c>
      <c r="E24" s="334">
        <f t="shared" si="0"/>
        <v>47531.200000000004</v>
      </c>
      <c r="F24" s="23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 s="37" customFormat="1" ht="21" customHeight="1">
      <c r="A25" s="40">
        <v>1</v>
      </c>
      <c r="B25" s="186" t="s">
        <v>10</v>
      </c>
      <c r="C25" s="194">
        <v>5228.3</v>
      </c>
      <c r="D25" s="196">
        <f>+'Ekamut-caxs'!D38</f>
        <v>52066.3</v>
      </c>
      <c r="E25" s="193">
        <f t="shared" si="0"/>
        <v>46838</v>
      </c>
      <c r="F25" s="192"/>
      <c r="G25" s="530"/>
      <c r="H25" s="530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8" s="108" customFormat="1" ht="21" customHeight="1">
      <c r="A26" s="21">
        <v>1.1000000000000001</v>
      </c>
      <c r="B26" s="106" t="s">
        <v>115</v>
      </c>
      <c r="C26" s="170">
        <v>9504</v>
      </c>
      <c r="D26" s="197">
        <f>+'Ekamut-caxs'!D39</f>
        <v>8355.5</v>
      </c>
      <c r="E26" s="171">
        <f>D26-C26</f>
        <v>-1148.5</v>
      </c>
      <c r="F26" s="172"/>
      <c r="G26" s="533"/>
      <c r="H26" s="533"/>
      <c r="I26" s="107"/>
      <c r="J26" s="107"/>
      <c r="K26" s="107"/>
      <c r="L26" s="107"/>
      <c r="M26" s="107"/>
      <c r="N26" s="107"/>
      <c r="O26" s="107"/>
      <c r="P26" s="107"/>
      <c r="Q26" s="107"/>
      <c r="R26" s="107"/>
    </row>
    <row r="27" spans="1:18" s="108" customFormat="1">
      <c r="A27" s="21">
        <v>1.2</v>
      </c>
      <c r="B27" s="106" t="s">
        <v>11</v>
      </c>
      <c r="C27" s="170"/>
      <c r="D27" s="197">
        <f>+'Ekamut-caxs'!D40</f>
        <v>4295.3</v>
      </c>
      <c r="E27" s="171">
        <f>D27-C27</f>
        <v>4295.3</v>
      </c>
      <c r="F27" s="172"/>
      <c r="G27" s="533"/>
      <c r="H27" s="533"/>
      <c r="I27" s="107"/>
      <c r="J27" s="107"/>
      <c r="K27" s="107"/>
      <c r="L27" s="107"/>
      <c r="M27" s="107"/>
      <c r="N27" s="107"/>
      <c r="O27" s="107"/>
      <c r="P27" s="107"/>
      <c r="Q27" s="107"/>
      <c r="R27" s="107"/>
    </row>
    <row r="28" spans="1:18" s="108" customFormat="1" hidden="1">
      <c r="A28" s="21">
        <v>1.3</v>
      </c>
      <c r="B28" s="106" t="str">
        <f>+'Ekamut-caxs'!B41</f>
        <v>կամավոր ատեստավորման գծով լրավճար</v>
      </c>
      <c r="C28" s="170"/>
      <c r="D28" s="197">
        <f>+'Ekamut-caxs'!D41</f>
        <v>0</v>
      </c>
      <c r="E28" s="171">
        <f>D28-C28</f>
        <v>0</v>
      </c>
      <c r="F28" s="172"/>
      <c r="G28" s="533"/>
      <c r="H28" s="533"/>
      <c r="I28" s="107"/>
      <c r="J28" s="107"/>
      <c r="K28" s="107"/>
      <c r="L28" s="107"/>
      <c r="M28" s="107"/>
      <c r="N28" s="107"/>
      <c r="O28" s="107"/>
      <c r="P28" s="107"/>
      <c r="Q28" s="107"/>
      <c r="R28" s="107"/>
    </row>
    <row r="29" spans="1:18" s="37" customFormat="1" ht="21" customHeight="1">
      <c r="A29" s="40">
        <v>2</v>
      </c>
      <c r="B29" s="182" t="s">
        <v>13</v>
      </c>
      <c r="C29" s="194">
        <v>444.9</v>
      </c>
      <c r="D29" s="196">
        <f>+'Ekamut-caxs'!D42</f>
        <v>812.2</v>
      </c>
      <c r="E29" s="193">
        <f t="shared" si="0"/>
        <v>367.30000000000007</v>
      </c>
      <c r="F29" s="192"/>
      <c r="G29" s="530"/>
      <c r="H29" s="530"/>
      <c r="I29" s="36"/>
      <c r="J29" s="36"/>
      <c r="K29" s="36"/>
      <c r="L29" s="36"/>
      <c r="M29" s="36"/>
      <c r="N29" s="36"/>
      <c r="O29" s="36"/>
      <c r="P29" s="36"/>
      <c r="Q29" s="36"/>
      <c r="R29" s="36"/>
    </row>
    <row r="30" spans="1:18" s="37" customFormat="1" ht="21" customHeight="1">
      <c r="A30" s="40">
        <v>3</v>
      </c>
      <c r="B30" s="182" t="s">
        <v>12</v>
      </c>
      <c r="C30" s="194">
        <v>553.6</v>
      </c>
      <c r="D30" s="196">
        <f>+'Ekamut-caxs'!D43</f>
        <v>594.5</v>
      </c>
      <c r="E30" s="193">
        <f t="shared" si="0"/>
        <v>40.899999999999977</v>
      </c>
      <c r="F30" s="192"/>
      <c r="G30" s="530"/>
      <c r="H30" s="530"/>
      <c r="I30" s="36"/>
      <c r="J30" s="36"/>
      <c r="K30" s="36"/>
      <c r="L30" s="36"/>
      <c r="M30" s="36"/>
      <c r="N30" s="36"/>
      <c r="O30" s="36"/>
      <c r="P30" s="36"/>
      <c r="Q30" s="36"/>
      <c r="R30" s="36"/>
    </row>
    <row r="31" spans="1:18" s="37" customFormat="1" ht="21" customHeight="1">
      <c r="A31" s="40">
        <v>4</v>
      </c>
      <c r="B31" s="182" t="s">
        <v>14</v>
      </c>
      <c r="C31" s="194">
        <v>56.5</v>
      </c>
      <c r="D31" s="196">
        <f>+'Ekamut-caxs'!D44</f>
        <v>52.8</v>
      </c>
      <c r="E31" s="193">
        <f t="shared" si="0"/>
        <v>-3.7000000000000028</v>
      </c>
      <c r="F31" s="192"/>
      <c r="G31" s="530"/>
      <c r="H31" s="530"/>
      <c r="I31" s="36"/>
      <c r="J31" s="36"/>
      <c r="K31" s="36"/>
      <c r="L31" s="36"/>
      <c r="M31" s="36"/>
      <c r="N31" s="36"/>
      <c r="O31" s="36"/>
      <c r="P31" s="36"/>
      <c r="Q31" s="36"/>
      <c r="R31" s="36"/>
    </row>
    <row r="32" spans="1:18" s="37" customFormat="1" ht="21" customHeight="1">
      <c r="A32" s="40">
        <v>5</v>
      </c>
      <c r="B32" s="182" t="s">
        <v>15</v>
      </c>
      <c r="C32" s="194">
        <v>38.4</v>
      </c>
      <c r="D32" s="196">
        <f>+'Ekamut-caxs'!D45</f>
        <v>38.4</v>
      </c>
      <c r="E32" s="193">
        <f t="shared" si="0"/>
        <v>0</v>
      </c>
      <c r="F32" s="192"/>
      <c r="G32" s="530"/>
      <c r="H32" s="530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1:18" s="37" customFormat="1" ht="21" customHeight="1">
      <c r="A33" s="40">
        <v>6</v>
      </c>
      <c r="B33" s="182" t="s">
        <v>16</v>
      </c>
      <c r="C33" s="194">
        <v>20</v>
      </c>
      <c r="D33" s="196">
        <f>+'Ekamut-caxs'!D46</f>
        <v>20</v>
      </c>
      <c r="E33" s="193">
        <f t="shared" si="0"/>
        <v>0</v>
      </c>
      <c r="F33" s="192"/>
      <c r="G33" s="530"/>
      <c r="H33" s="530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s="37" customFormat="1" ht="21" customHeight="1">
      <c r="A34" s="40">
        <v>7</v>
      </c>
      <c r="B34" s="182" t="s">
        <v>17</v>
      </c>
      <c r="C34" s="196">
        <f>SUM(C35:C37)</f>
        <v>160.4</v>
      </c>
      <c r="D34" s="196">
        <f>+'Ekamut-caxs'!D47</f>
        <v>160.4</v>
      </c>
      <c r="E34" s="193">
        <f t="shared" si="0"/>
        <v>0</v>
      </c>
      <c r="F34" s="192"/>
      <c r="G34" s="530"/>
      <c r="H34" s="530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ht="21" customHeight="1">
      <c r="A35" s="20">
        <v>7.1</v>
      </c>
      <c r="B35" s="25" t="s">
        <v>18</v>
      </c>
      <c r="C35" s="170">
        <v>57.6</v>
      </c>
      <c r="D35" s="197">
        <f>+'Ekamut-caxs'!D48</f>
        <v>57.6</v>
      </c>
      <c r="E35" s="171">
        <f t="shared" si="0"/>
        <v>0</v>
      </c>
      <c r="F35" s="172"/>
      <c r="G35" s="533"/>
      <c r="H35" s="533"/>
    </row>
    <row r="36" spans="1:18" ht="21" customHeight="1">
      <c r="A36" s="20">
        <v>7.2</v>
      </c>
      <c r="B36" s="25" t="s">
        <v>19</v>
      </c>
      <c r="C36" s="170">
        <v>2</v>
      </c>
      <c r="D36" s="197">
        <f>+'Ekamut-caxs'!D49</f>
        <v>2</v>
      </c>
      <c r="E36" s="171">
        <f t="shared" si="0"/>
        <v>0</v>
      </c>
      <c r="F36" s="172"/>
      <c r="G36" s="533"/>
      <c r="H36" s="533"/>
    </row>
    <row r="37" spans="1:18" ht="21" customHeight="1">
      <c r="A37" s="20">
        <v>7.3</v>
      </c>
      <c r="B37" s="25" t="s">
        <v>20</v>
      </c>
      <c r="C37" s="170">
        <v>100.8</v>
      </c>
      <c r="D37" s="197">
        <f>+'Ekamut-caxs'!D50</f>
        <v>100.8</v>
      </c>
      <c r="E37" s="171">
        <f t="shared" si="0"/>
        <v>0</v>
      </c>
      <c r="F37" s="172"/>
      <c r="G37" s="533"/>
      <c r="H37" s="533"/>
    </row>
    <row r="38" spans="1:18" s="37" customFormat="1" ht="21" hidden="1" customHeight="1">
      <c r="A38" s="40">
        <v>8</v>
      </c>
      <c r="B38" s="182" t="s">
        <v>21</v>
      </c>
      <c r="C38" s="194"/>
      <c r="D38" s="196">
        <f>+'Ekamut-caxs'!D51</f>
        <v>0</v>
      </c>
      <c r="E38" s="193">
        <f t="shared" si="0"/>
        <v>0</v>
      </c>
      <c r="F38" s="192"/>
      <c r="G38" s="530"/>
      <c r="H38" s="530"/>
      <c r="I38" s="36"/>
      <c r="J38" s="36"/>
      <c r="K38" s="36"/>
      <c r="L38" s="36"/>
      <c r="M38" s="36"/>
      <c r="N38" s="36"/>
      <c r="O38" s="36"/>
      <c r="P38" s="36"/>
      <c r="Q38" s="36"/>
      <c r="R38" s="36"/>
    </row>
    <row r="39" spans="1:18" s="37" customFormat="1" ht="21" customHeight="1">
      <c r="A39" s="40">
        <v>9</v>
      </c>
      <c r="B39" s="182" t="s">
        <v>28</v>
      </c>
      <c r="C39" s="194">
        <v>950</v>
      </c>
      <c r="D39" s="196">
        <f>+'Ekamut-caxs'!D52</f>
        <v>950</v>
      </c>
      <c r="E39" s="193">
        <f t="shared" si="0"/>
        <v>0</v>
      </c>
      <c r="F39" s="192"/>
      <c r="G39" s="530"/>
      <c r="H39" s="530"/>
      <c r="I39" s="36"/>
      <c r="J39" s="36"/>
      <c r="K39" s="36"/>
      <c r="L39" s="36"/>
      <c r="M39" s="36"/>
      <c r="N39" s="36"/>
      <c r="O39" s="36"/>
      <c r="P39" s="36"/>
      <c r="Q39" s="36"/>
      <c r="R39" s="36"/>
    </row>
    <row r="40" spans="1:18" s="37" customFormat="1" ht="21" customHeight="1">
      <c r="A40" s="40">
        <v>10</v>
      </c>
      <c r="B40" s="182" t="s">
        <v>22</v>
      </c>
      <c r="C40" s="194">
        <v>600</v>
      </c>
      <c r="D40" s="196">
        <f>+'Ekamut-caxs'!D53</f>
        <v>600</v>
      </c>
      <c r="E40" s="193">
        <f t="shared" si="0"/>
        <v>0</v>
      </c>
      <c r="F40" s="192"/>
      <c r="G40" s="530"/>
      <c r="H40" s="530"/>
      <c r="I40" s="36"/>
      <c r="J40" s="36"/>
      <c r="K40" s="36"/>
      <c r="L40" s="36"/>
      <c r="M40" s="36"/>
      <c r="N40" s="36"/>
      <c r="O40" s="36"/>
      <c r="P40" s="36"/>
      <c r="Q40" s="36"/>
      <c r="R40" s="36"/>
    </row>
    <row r="41" spans="1:18" s="37" customFormat="1" ht="21.75" customHeight="1">
      <c r="A41" s="40">
        <v>11</v>
      </c>
      <c r="B41" s="187" t="s">
        <v>72</v>
      </c>
      <c r="C41" s="194">
        <v>800</v>
      </c>
      <c r="D41" s="196">
        <f>+'Ekamut-caxs'!D54</f>
        <v>800</v>
      </c>
      <c r="E41" s="193">
        <f t="shared" si="0"/>
        <v>0</v>
      </c>
      <c r="F41" s="192"/>
      <c r="G41" s="530"/>
      <c r="H41" s="530"/>
      <c r="I41" s="36"/>
      <c r="J41" s="36"/>
      <c r="K41" s="36"/>
      <c r="L41" s="36"/>
      <c r="M41" s="36"/>
      <c r="N41" s="36"/>
      <c r="O41" s="36"/>
      <c r="P41" s="36"/>
      <c r="Q41" s="36"/>
      <c r="R41" s="36"/>
    </row>
    <row r="42" spans="1:18" s="37" customFormat="1" ht="21" hidden="1" customHeight="1">
      <c r="A42" s="40">
        <v>12</v>
      </c>
      <c r="B42" s="182" t="s">
        <v>46</v>
      </c>
      <c r="C42" s="194"/>
      <c r="D42" s="196">
        <f>+'Ekamut-caxs'!D55</f>
        <v>0</v>
      </c>
      <c r="E42" s="193">
        <f t="shared" si="0"/>
        <v>0</v>
      </c>
      <c r="F42" s="192"/>
      <c r="G42" s="530"/>
      <c r="H42" s="530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37" customFormat="1" ht="21" customHeight="1">
      <c r="A43" s="40">
        <v>13</v>
      </c>
      <c r="B43" s="182" t="s">
        <v>116</v>
      </c>
      <c r="C43" s="194">
        <v>30</v>
      </c>
      <c r="D43" s="196">
        <f>+'Ekamut-caxs'!D56</f>
        <v>0</v>
      </c>
      <c r="E43" s="193">
        <f>D43-C43</f>
        <v>-30</v>
      </c>
      <c r="F43" s="192"/>
      <c r="G43" s="530"/>
      <c r="H43" s="530"/>
      <c r="I43" s="36"/>
      <c r="J43" s="36"/>
      <c r="K43" s="36"/>
      <c r="L43" s="36"/>
      <c r="M43" s="36"/>
      <c r="N43" s="36"/>
      <c r="O43" s="36"/>
      <c r="P43" s="36"/>
      <c r="Q43" s="36"/>
      <c r="R43" s="36"/>
    </row>
    <row r="44" spans="1:18" s="37" customFormat="1" ht="20.25" customHeight="1">
      <c r="A44" s="40">
        <v>14</v>
      </c>
      <c r="B44" s="182" t="s">
        <v>117</v>
      </c>
      <c r="C44" s="194">
        <v>60</v>
      </c>
      <c r="D44" s="196">
        <f>+'Ekamut-caxs'!D57</f>
        <v>0</v>
      </c>
      <c r="E44" s="193">
        <f t="shared" si="0"/>
        <v>-60</v>
      </c>
      <c r="F44" s="192"/>
      <c r="G44" s="530"/>
      <c r="H44" s="530"/>
      <c r="I44" s="36"/>
      <c r="J44" s="36"/>
      <c r="K44" s="36"/>
      <c r="L44" s="36"/>
      <c r="M44" s="36"/>
      <c r="N44" s="36"/>
      <c r="O44" s="36"/>
      <c r="P44" s="36"/>
      <c r="Q44" s="36"/>
      <c r="R44" s="36"/>
    </row>
    <row r="45" spans="1:18" s="37" customFormat="1" ht="21" customHeight="1">
      <c r="A45" s="40">
        <v>15</v>
      </c>
      <c r="B45" s="182" t="s">
        <v>23</v>
      </c>
      <c r="C45" s="192">
        <v>800</v>
      </c>
      <c r="D45" s="196">
        <f>+'Ekamut-caxs'!D58</f>
        <v>800</v>
      </c>
      <c r="E45" s="193">
        <f t="shared" si="0"/>
        <v>0</v>
      </c>
      <c r="F45" s="192"/>
      <c r="G45" s="530"/>
      <c r="H45" s="530"/>
      <c r="I45" s="36"/>
      <c r="J45" s="36"/>
      <c r="K45" s="36"/>
      <c r="L45" s="36"/>
      <c r="M45" s="36"/>
      <c r="N45" s="36"/>
      <c r="O45" s="36"/>
      <c r="P45" s="36"/>
      <c r="Q45" s="36"/>
      <c r="R45" s="36"/>
    </row>
    <row r="46" spans="1:18" s="37" customFormat="1" ht="21" customHeight="1">
      <c r="A46" s="40">
        <v>16</v>
      </c>
      <c r="B46" s="182" t="s">
        <v>24</v>
      </c>
      <c r="C46" s="192">
        <v>103.2</v>
      </c>
      <c r="D46" s="196">
        <f>+'Ekamut-caxs'!D59</f>
        <v>103.2</v>
      </c>
      <c r="E46" s="193">
        <f>D46-C46</f>
        <v>0</v>
      </c>
      <c r="F46" s="192"/>
      <c r="G46" s="530"/>
      <c r="H46" s="530"/>
      <c r="I46" s="36"/>
      <c r="J46" s="36"/>
      <c r="K46" s="36"/>
      <c r="L46" s="36"/>
      <c r="M46" s="36"/>
      <c r="N46" s="36"/>
      <c r="O46" s="36"/>
      <c r="P46" s="36"/>
      <c r="Q46" s="36"/>
      <c r="R46" s="36"/>
    </row>
    <row r="47" spans="1:18" s="37" customFormat="1" ht="21" hidden="1" customHeight="1">
      <c r="A47" s="40">
        <v>17</v>
      </c>
      <c r="B47" s="182" t="s">
        <v>65</v>
      </c>
      <c r="C47" s="192"/>
      <c r="D47" s="196">
        <f>+'Ekamut-caxs'!D60</f>
        <v>0</v>
      </c>
      <c r="E47" s="193">
        <f>D47-C47</f>
        <v>0</v>
      </c>
      <c r="F47" s="192"/>
      <c r="G47" s="530"/>
      <c r="H47" s="530"/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pans="1:18" s="37" customFormat="1" ht="21" hidden="1" customHeight="1">
      <c r="A48" s="40">
        <v>18</v>
      </c>
      <c r="B48" s="182" t="s">
        <v>52</v>
      </c>
      <c r="C48" s="192"/>
      <c r="D48" s="196">
        <f>+'Ekamut-caxs'!D61</f>
        <v>0</v>
      </c>
      <c r="E48" s="193">
        <f>D48-C48</f>
        <v>0</v>
      </c>
      <c r="F48" s="192"/>
      <c r="G48" s="530"/>
      <c r="H48" s="530"/>
      <c r="I48" s="36"/>
      <c r="J48" s="36"/>
      <c r="K48" s="36"/>
      <c r="L48" s="36"/>
      <c r="M48" s="36"/>
      <c r="N48" s="36"/>
      <c r="O48" s="36"/>
      <c r="P48" s="36"/>
      <c r="Q48" s="36"/>
      <c r="R48" s="36"/>
    </row>
    <row r="49" spans="1:18" s="37" customFormat="1" ht="21" customHeight="1">
      <c r="A49" s="40">
        <v>19</v>
      </c>
      <c r="B49" s="182" t="s">
        <v>43</v>
      </c>
      <c r="C49" s="194">
        <v>105</v>
      </c>
      <c r="D49" s="196">
        <f>+'Ekamut-caxs'!D62</f>
        <v>105</v>
      </c>
      <c r="E49" s="193">
        <f t="shared" si="0"/>
        <v>0</v>
      </c>
      <c r="F49" s="192"/>
      <c r="G49" s="530"/>
      <c r="H49" s="530"/>
      <c r="I49" s="36"/>
      <c r="J49" s="36"/>
      <c r="K49" s="36"/>
      <c r="L49" s="36"/>
      <c r="M49" s="36"/>
      <c r="N49" s="36"/>
      <c r="O49" s="36"/>
      <c r="P49" s="36"/>
      <c r="Q49" s="36"/>
      <c r="R49" s="36"/>
    </row>
    <row r="50" spans="1:18" s="37" customFormat="1" ht="35.25" customHeight="1">
      <c r="A50" s="40">
        <v>20</v>
      </c>
      <c r="B50" s="195" t="s">
        <v>73</v>
      </c>
      <c r="C50" s="194">
        <v>117</v>
      </c>
      <c r="D50" s="196">
        <f>+'Ekamut-caxs'!D63</f>
        <v>140</v>
      </c>
      <c r="E50" s="193">
        <f t="shared" si="0"/>
        <v>23</v>
      </c>
      <c r="F50" s="192"/>
      <c r="G50" s="530"/>
      <c r="H50" s="530"/>
      <c r="I50" s="36"/>
      <c r="J50" s="36"/>
      <c r="K50" s="36"/>
      <c r="L50" s="36"/>
      <c r="M50" s="36"/>
      <c r="N50" s="36"/>
      <c r="O50" s="36"/>
      <c r="P50" s="36"/>
      <c r="Q50" s="36"/>
      <c r="R50" s="36"/>
    </row>
    <row r="51" spans="1:18" s="37" customFormat="1" ht="39" customHeight="1">
      <c r="A51" s="40">
        <v>21</v>
      </c>
      <c r="B51" s="195" t="s">
        <v>74</v>
      </c>
      <c r="C51" s="192">
        <v>6</v>
      </c>
      <c r="D51" s="196">
        <f>+'Ekamut-caxs'!D64</f>
        <v>117</v>
      </c>
      <c r="E51" s="193">
        <f t="shared" si="0"/>
        <v>111</v>
      </c>
      <c r="F51" s="192"/>
      <c r="G51" s="530"/>
      <c r="H51" s="530"/>
      <c r="I51" s="36"/>
      <c r="J51" s="36"/>
      <c r="K51" s="36"/>
      <c r="L51" s="36"/>
      <c r="M51" s="36"/>
      <c r="N51" s="36"/>
      <c r="O51" s="36"/>
      <c r="P51" s="36"/>
      <c r="Q51" s="36"/>
      <c r="R51" s="36"/>
    </row>
    <row r="52" spans="1:18" s="37" customFormat="1" ht="23.25" customHeight="1">
      <c r="A52" s="40">
        <v>22</v>
      </c>
      <c r="B52" s="182" t="s">
        <v>44</v>
      </c>
      <c r="C52" s="192">
        <v>6</v>
      </c>
      <c r="D52" s="196">
        <f>+'Ekamut-caxs'!D65</f>
        <v>6</v>
      </c>
      <c r="E52" s="193">
        <f t="shared" ref="E52:E64" si="2">D52-C52</f>
        <v>0</v>
      </c>
      <c r="F52" s="192"/>
      <c r="G52" s="530"/>
      <c r="H52" s="530"/>
      <c r="I52" s="36"/>
      <c r="J52" s="36"/>
      <c r="K52" s="36"/>
      <c r="L52" s="36"/>
      <c r="M52" s="36"/>
      <c r="N52" s="36"/>
      <c r="O52" s="36"/>
      <c r="P52" s="36"/>
      <c r="Q52" s="36"/>
      <c r="R52" s="36"/>
    </row>
    <row r="53" spans="1:18" s="37" customFormat="1" ht="21" hidden="1" customHeight="1">
      <c r="A53" s="40">
        <v>23</v>
      </c>
      <c r="B53" s="182" t="s">
        <v>118</v>
      </c>
      <c r="C53" s="192"/>
      <c r="D53" s="196">
        <f>+'Ekamut-caxs'!D66</f>
        <v>0</v>
      </c>
      <c r="E53" s="193">
        <f t="shared" si="2"/>
        <v>0</v>
      </c>
      <c r="F53" s="192"/>
      <c r="G53" s="530"/>
      <c r="H53" s="530"/>
      <c r="I53" s="36"/>
      <c r="J53" s="36"/>
      <c r="K53" s="36"/>
      <c r="L53" s="36"/>
      <c r="M53" s="36"/>
      <c r="N53" s="36"/>
      <c r="O53" s="36"/>
      <c r="P53" s="36"/>
      <c r="Q53" s="36"/>
      <c r="R53" s="36"/>
    </row>
    <row r="54" spans="1:18" s="37" customFormat="1" ht="21" hidden="1" customHeight="1">
      <c r="A54" s="40">
        <v>24</v>
      </c>
      <c r="B54" s="182" t="s">
        <v>45</v>
      </c>
      <c r="C54" s="192"/>
      <c r="D54" s="196">
        <f>+'Ekamut-caxs'!D67</f>
        <v>0</v>
      </c>
      <c r="E54" s="193">
        <f t="shared" si="2"/>
        <v>0</v>
      </c>
      <c r="F54" s="192"/>
      <c r="G54" s="530"/>
      <c r="H54" s="530"/>
      <c r="I54" s="36"/>
      <c r="J54" s="36"/>
      <c r="K54" s="36"/>
      <c r="L54" s="36"/>
      <c r="M54" s="36"/>
      <c r="N54" s="36"/>
      <c r="O54" s="36"/>
      <c r="P54" s="36"/>
      <c r="Q54" s="36"/>
      <c r="R54" s="36"/>
    </row>
    <row r="55" spans="1:18" s="37" customFormat="1" ht="20.25" hidden="1" customHeight="1">
      <c r="A55" s="40">
        <v>25</v>
      </c>
      <c r="B55" s="182" t="s">
        <v>62</v>
      </c>
      <c r="C55" s="192"/>
      <c r="D55" s="196">
        <f>+'Ekamut-caxs'!D68</f>
        <v>0</v>
      </c>
      <c r="E55" s="193">
        <f t="shared" si="2"/>
        <v>0</v>
      </c>
      <c r="F55" s="192"/>
      <c r="G55" s="530"/>
      <c r="H55" s="530"/>
      <c r="I55" s="36"/>
      <c r="J55" s="36"/>
      <c r="K55" s="36"/>
      <c r="L55" s="36"/>
      <c r="M55" s="36"/>
      <c r="N55" s="36"/>
      <c r="O55" s="36"/>
      <c r="P55" s="36"/>
      <c r="Q55" s="36"/>
      <c r="R55" s="36"/>
    </row>
    <row r="56" spans="1:18" s="37" customFormat="1" ht="20.25" hidden="1" customHeight="1">
      <c r="A56" s="40">
        <v>26</v>
      </c>
      <c r="B56" s="184" t="s">
        <v>188</v>
      </c>
      <c r="C56" s="192"/>
      <c r="D56" s="196">
        <f>+'Ekamut-caxs'!D69</f>
        <v>0</v>
      </c>
      <c r="E56" s="193">
        <f>D56-C56</f>
        <v>0</v>
      </c>
      <c r="F56" s="192"/>
      <c r="G56" s="530"/>
      <c r="H56" s="530"/>
      <c r="I56" s="36"/>
      <c r="J56" s="36"/>
      <c r="K56" s="36"/>
      <c r="L56" s="36"/>
      <c r="M56" s="36"/>
      <c r="N56" s="36"/>
      <c r="O56" s="36"/>
      <c r="P56" s="36"/>
      <c r="Q56" s="36"/>
      <c r="R56" s="36"/>
    </row>
    <row r="57" spans="1:18" s="37" customFormat="1" ht="20.25" customHeight="1">
      <c r="A57" s="40">
        <v>27</v>
      </c>
      <c r="B57" s="184" t="s">
        <v>189</v>
      </c>
      <c r="C57" s="192">
        <v>300</v>
      </c>
      <c r="D57" s="196">
        <f>+'Ekamut-caxs'!D70</f>
        <v>70</v>
      </c>
      <c r="E57" s="193">
        <f>D57-C57</f>
        <v>-230</v>
      </c>
      <c r="F57" s="192"/>
      <c r="G57" s="530"/>
      <c r="H57" s="530"/>
      <c r="I57" s="36"/>
      <c r="J57" s="36"/>
      <c r="K57" s="36"/>
      <c r="L57" s="36"/>
      <c r="M57" s="36"/>
      <c r="N57" s="36"/>
      <c r="O57" s="36"/>
      <c r="P57" s="36"/>
      <c r="Q57" s="36"/>
      <c r="R57" s="36"/>
    </row>
    <row r="58" spans="1:18" s="37" customFormat="1" ht="21" customHeight="1">
      <c r="A58" s="40">
        <v>28</v>
      </c>
      <c r="B58" s="182" t="s">
        <v>238</v>
      </c>
      <c r="C58" s="192"/>
      <c r="D58" s="196">
        <f>+'Ekamut-caxs'!D71</f>
        <v>0</v>
      </c>
      <c r="E58" s="193">
        <f t="shared" si="2"/>
        <v>0</v>
      </c>
      <c r="F58" s="192"/>
      <c r="G58" s="532"/>
      <c r="H58" s="532"/>
      <c r="I58" s="36"/>
      <c r="J58" s="36"/>
      <c r="K58" s="36"/>
      <c r="L58" s="36"/>
      <c r="M58" s="36"/>
      <c r="N58" s="36"/>
      <c r="O58" s="36"/>
      <c r="P58" s="36"/>
      <c r="Q58" s="36"/>
      <c r="R58" s="36"/>
    </row>
    <row r="59" spans="1:18" s="37" customFormat="1" ht="21" customHeight="1">
      <c r="A59" s="40">
        <v>29</v>
      </c>
      <c r="B59" s="186" t="s">
        <v>298</v>
      </c>
      <c r="C59" s="192">
        <v>800</v>
      </c>
      <c r="D59" s="196">
        <f>+'Ekamut-caxs'!D72</f>
        <v>600</v>
      </c>
      <c r="E59" s="192">
        <f>D59-C59</f>
        <v>-200</v>
      </c>
      <c r="F59" s="192"/>
      <c r="G59" s="532"/>
      <c r="H59" s="532"/>
      <c r="I59" s="36"/>
      <c r="J59" s="36"/>
      <c r="K59" s="36"/>
      <c r="L59" s="36"/>
      <c r="M59" s="36"/>
      <c r="N59" s="36"/>
      <c r="O59" s="36"/>
      <c r="P59" s="36"/>
      <c r="Q59" s="36"/>
      <c r="R59" s="36"/>
    </row>
    <row r="60" spans="1:18" s="37" customFormat="1" ht="21" hidden="1" customHeight="1">
      <c r="A60" s="40">
        <v>30</v>
      </c>
      <c r="B60" s="185"/>
      <c r="C60" s="192"/>
      <c r="D60" s="196">
        <f>+'Ekamut-caxs'!D73</f>
        <v>0</v>
      </c>
      <c r="E60" s="192">
        <f>D60-C60</f>
        <v>0</v>
      </c>
      <c r="F60" s="192"/>
      <c r="G60" s="532"/>
      <c r="H60" s="532"/>
      <c r="I60" s="36"/>
      <c r="J60" s="36"/>
      <c r="K60" s="36"/>
      <c r="L60" s="36"/>
      <c r="M60" s="36"/>
      <c r="N60" s="36"/>
      <c r="O60" s="36"/>
      <c r="P60" s="36"/>
      <c r="Q60" s="36"/>
      <c r="R60" s="36"/>
    </row>
    <row r="61" spans="1:18" s="37" customFormat="1" ht="30" customHeight="1">
      <c r="A61" s="40">
        <v>31</v>
      </c>
      <c r="B61" s="232" t="s">
        <v>25</v>
      </c>
      <c r="C61" s="192">
        <v>25.3</v>
      </c>
      <c r="D61" s="196">
        <f>+'Ekamut-caxs'!D75</f>
        <v>700</v>
      </c>
      <c r="E61" s="193">
        <f t="shared" si="2"/>
        <v>674.7</v>
      </c>
      <c r="F61" s="192"/>
      <c r="G61" s="530"/>
      <c r="H61" s="530"/>
      <c r="I61" s="36"/>
      <c r="J61" s="36"/>
      <c r="K61" s="36"/>
      <c r="L61" s="36"/>
      <c r="M61" s="36"/>
      <c r="N61" s="36"/>
      <c r="O61" s="36"/>
      <c r="P61" s="36"/>
      <c r="Q61" s="36"/>
      <c r="R61" s="36"/>
    </row>
    <row r="62" spans="1:18" ht="20.25" customHeight="1">
      <c r="A62" s="40">
        <v>32</v>
      </c>
      <c r="B62" s="23" t="s">
        <v>75</v>
      </c>
      <c r="C62" s="172">
        <v>25.3</v>
      </c>
      <c r="D62" s="196">
        <f>+'Ekamut-caxs'!D76</f>
        <v>25.3</v>
      </c>
      <c r="E62" s="171">
        <f t="shared" si="2"/>
        <v>0</v>
      </c>
      <c r="F62" s="172"/>
      <c r="G62" s="533"/>
      <c r="H62" s="533"/>
    </row>
    <row r="63" spans="1:18" s="37" customFormat="1" ht="21" hidden="1" customHeight="1">
      <c r="A63" s="40">
        <v>33</v>
      </c>
      <c r="B63" s="195" t="s">
        <v>76</v>
      </c>
      <c r="C63" s="192"/>
      <c r="D63" s="196"/>
      <c r="E63" s="193">
        <f t="shared" si="2"/>
        <v>0</v>
      </c>
      <c r="F63" s="192"/>
      <c r="G63" s="530"/>
      <c r="H63" s="530"/>
      <c r="I63" s="36"/>
      <c r="J63" s="36"/>
      <c r="K63" s="36"/>
      <c r="L63" s="36"/>
      <c r="M63" s="36"/>
      <c r="N63" s="36"/>
      <c r="O63" s="36"/>
      <c r="P63" s="36"/>
      <c r="Q63" s="36"/>
      <c r="R63" s="36"/>
    </row>
    <row r="64" spans="1:18" s="37" customFormat="1" ht="21" hidden="1" customHeight="1">
      <c r="A64" s="40">
        <v>34</v>
      </c>
      <c r="B64" s="182" t="s">
        <v>66</v>
      </c>
      <c r="C64" s="192"/>
      <c r="D64" s="196">
        <f>+'Ekamut-caxs'!D78</f>
        <v>0</v>
      </c>
      <c r="E64" s="193">
        <f t="shared" si="2"/>
        <v>0</v>
      </c>
      <c r="F64" s="192"/>
      <c r="G64" s="530"/>
      <c r="H64" s="530"/>
      <c r="I64" s="36"/>
      <c r="J64" s="36"/>
      <c r="K64" s="36"/>
      <c r="L64" s="36"/>
      <c r="M64" s="36"/>
      <c r="N64" s="36"/>
      <c r="O64" s="36"/>
      <c r="P64" s="36"/>
      <c r="Q64" s="36"/>
      <c r="R64" s="36"/>
    </row>
    <row r="65" spans="1:18" s="27" customFormat="1" ht="24.75" customHeight="1">
      <c r="A65" s="19"/>
      <c r="B65" s="38" t="s">
        <v>77</v>
      </c>
      <c r="C65" s="200">
        <f>C6-C24</f>
        <v>48728</v>
      </c>
      <c r="D65" s="200">
        <f>D6-D24</f>
        <v>0</v>
      </c>
      <c r="E65" s="200">
        <f t="shared" si="0"/>
        <v>-48728</v>
      </c>
      <c r="F65" s="234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</row>
    <row r="66" spans="1:18" s="27" customFormat="1" ht="45" customHeight="1">
      <c r="A66" s="28"/>
      <c r="C66" s="29"/>
      <c r="D66" s="29"/>
      <c r="E66" s="29"/>
      <c r="F66" s="29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spans="1:18" ht="24.75" customHeight="1">
      <c r="B67" s="30" t="s">
        <v>2</v>
      </c>
      <c r="C67" s="17"/>
      <c r="D67" s="562" t="str">
        <f>+'Ekamut-caxs'!C81</f>
        <v>Գ. Շիրինյան</v>
      </c>
      <c r="E67" s="562"/>
      <c r="F67" s="75"/>
    </row>
    <row r="68" spans="1:18" ht="9.75" customHeight="1">
      <c r="B68" s="31"/>
      <c r="D68" s="561" t="s">
        <v>5</v>
      </c>
      <c r="E68" s="561"/>
      <c r="F68" s="230"/>
    </row>
    <row r="69" spans="1:18" ht="24.75" customHeight="1">
      <c r="B69" s="30" t="s">
        <v>6</v>
      </c>
      <c r="C69" s="17"/>
      <c r="D69" s="562" t="str">
        <f>+'Ekamut-caxs'!C83</f>
        <v>Հ. Մելիքյան</v>
      </c>
      <c r="E69" s="562"/>
      <c r="F69" s="75"/>
    </row>
    <row r="70" spans="1:18" ht="11.25" customHeight="1">
      <c r="D70" s="561" t="s">
        <v>5</v>
      </c>
      <c r="E70" s="561"/>
      <c r="F70" s="230"/>
    </row>
    <row r="71" spans="1:18" s="12" customFormat="1">
      <c r="A71" s="17"/>
      <c r="B71" s="109" t="s">
        <v>1</v>
      </c>
      <c r="C71" s="13"/>
      <c r="D71" s="13"/>
      <c r="E71" s="13"/>
      <c r="F71" s="13"/>
    </row>
    <row r="72" spans="1:18" s="12" customFormat="1">
      <c r="A72" s="69"/>
    </row>
    <row r="73" spans="1:18" s="12" customFormat="1">
      <c r="A73" s="69"/>
    </row>
    <row r="74" spans="1:18" s="12" customFormat="1">
      <c r="A74" s="69"/>
    </row>
    <row r="75" spans="1:18" s="12" customFormat="1">
      <c r="A75" s="69"/>
    </row>
    <row r="76" spans="1:18" s="12" customFormat="1">
      <c r="A76" s="69"/>
    </row>
    <row r="77" spans="1:18" s="12" customFormat="1">
      <c r="A77" s="69"/>
    </row>
    <row r="78" spans="1:18" s="12" customFormat="1">
      <c r="A78" s="69"/>
    </row>
    <row r="79" spans="1:18" s="12" customFormat="1">
      <c r="A79" s="69"/>
    </row>
    <row r="80" spans="1:18" s="12" customFormat="1">
      <c r="A80" s="69"/>
    </row>
    <row r="81" spans="1:1" s="12" customFormat="1">
      <c r="A81" s="69"/>
    </row>
    <row r="82" spans="1:1" s="12" customFormat="1">
      <c r="A82" s="69"/>
    </row>
    <row r="83" spans="1:1" s="12" customFormat="1">
      <c r="A83" s="69"/>
    </row>
    <row r="84" spans="1:1" s="12" customFormat="1">
      <c r="A84" s="69"/>
    </row>
    <row r="85" spans="1:1" s="12" customFormat="1">
      <c r="A85" s="69"/>
    </row>
    <row r="86" spans="1:1" s="12" customFormat="1">
      <c r="A86" s="69"/>
    </row>
    <row r="87" spans="1:1" s="12" customFormat="1">
      <c r="A87" s="69"/>
    </row>
    <row r="88" spans="1:1" s="12" customFormat="1">
      <c r="A88" s="69"/>
    </row>
    <row r="89" spans="1:1" s="12" customFormat="1">
      <c r="A89" s="69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0:E70"/>
    <mergeCell ref="D67:E67"/>
    <mergeCell ref="D68:E68"/>
    <mergeCell ref="D69:E69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4:H64"/>
    <mergeCell ref="G59:H59"/>
    <mergeCell ref="G60:H60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19"/>
  <sheetViews>
    <sheetView view="pageBreakPreview" topLeftCell="A56" zoomScaleSheetLayoutView="100" workbookViewId="0">
      <selection activeCell="B60" sqref="B60:C60"/>
    </sheetView>
  </sheetViews>
  <sheetFormatPr defaultColWidth="9.140625" defaultRowHeight="13.5"/>
  <cols>
    <col min="1" max="1" width="4.85546875" style="13" customWidth="1"/>
    <col min="2" max="2" width="53" style="13" customWidth="1"/>
    <col min="3" max="3" width="15.28515625" style="13" customWidth="1"/>
    <col min="4" max="4" width="14.5703125" style="13" customWidth="1"/>
    <col min="5" max="5" width="12.42578125" style="13" customWidth="1"/>
    <col min="6" max="6" width="41.140625" style="13" customWidth="1"/>
    <col min="7" max="7" width="0" style="82" hidden="1" customWidth="1"/>
    <col min="8" max="8" width="22" style="69" customWidth="1"/>
    <col min="9" max="12" width="9.140625" style="69"/>
    <col min="13" max="19" width="9.140625" style="76"/>
    <col min="20" max="16384" width="9.140625" style="13"/>
  </cols>
  <sheetData>
    <row r="1" spans="1:19" ht="23.25" customHeight="1">
      <c r="A1" s="560" t="s">
        <v>78</v>
      </c>
      <c r="B1" s="560"/>
      <c r="C1" s="560"/>
      <c r="D1" s="560"/>
      <c r="E1" s="560"/>
      <c r="F1" s="560"/>
    </row>
    <row r="2" spans="1:19" s="15" customFormat="1" ht="20.25">
      <c r="A2" s="555" t="str">
        <f>+'Ekamut-caxs'!A14</f>
        <v xml:space="preserve">«Երևանի Շենգավիթ վարչական շրջանի թիվ 5 մշակույթի կենտրոն» ՀՈԱԿ-ի   </v>
      </c>
      <c r="B2" s="555"/>
      <c r="C2" s="555"/>
      <c r="D2" s="555"/>
      <c r="E2" s="555"/>
      <c r="F2" s="555"/>
      <c r="G2" s="66"/>
      <c r="H2" s="70"/>
      <c r="I2" s="70"/>
      <c r="J2" s="70"/>
      <c r="K2" s="70"/>
      <c r="L2" s="70"/>
      <c r="M2" s="77"/>
      <c r="N2" s="77"/>
      <c r="O2" s="77"/>
      <c r="P2" s="77"/>
      <c r="Q2" s="77"/>
      <c r="R2" s="77"/>
      <c r="S2" s="77"/>
    </row>
    <row r="3" spans="1:19" ht="42" customHeight="1">
      <c r="A3" s="563" t="s">
        <v>243</v>
      </c>
      <c r="B3" s="563"/>
      <c r="C3" s="563"/>
      <c r="D3" s="563"/>
      <c r="E3" s="563"/>
      <c r="F3" s="563"/>
      <c r="G3" s="83"/>
      <c r="H3" s="71"/>
      <c r="I3" s="71"/>
      <c r="J3" s="71"/>
      <c r="K3" s="71"/>
    </row>
    <row r="4" spans="1:19" s="15" customFormat="1" ht="18" customHeight="1">
      <c r="A4" s="5"/>
      <c r="B4" s="5"/>
      <c r="F4" s="6" t="s">
        <v>42</v>
      </c>
      <c r="G4" s="84"/>
      <c r="H4" s="70"/>
      <c r="I4" s="70"/>
      <c r="J4" s="70"/>
      <c r="K4" s="70"/>
      <c r="L4" s="70"/>
      <c r="M4" s="77"/>
      <c r="N4" s="77"/>
      <c r="O4" s="77"/>
      <c r="P4" s="77"/>
      <c r="Q4" s="77"/>
      <c r="R4" s="77"/>
      <c r="S4" s="77"/>
    </row>
    <row r="5" spans="1:19" s="22" customFormat="1" ht="87" customHeight="1">
      <c r="A5" s="56" t="s">
        <v>3</v>
      </c>
      <c r="B5" s="58" t="s">
        <v>29</v>
      </c>
      <c r="C5" s="168" t="s">
        <v>173</v>
      </c>
      <c r="D5" s="168" t="s">
        <v>174</v>
      </c>
      <c r="E5" s="57" t="s">
        <v>49</v>
      </c>
      <c r="F5" s="231" t="str">
        <f>+'[6]Ekamutneri hamematakan'!F5</f>
        <v>Ծանոթություն հոդվածային ավելացումների վերաբերյալ</v>
      </c>
      <c r="G5" s="85"/>
      <c r="H5" s="72"/>
      <c r="I5" s="72"/>
      <c r="J5" s="72"/>
      <c r="K5" s="72"/>
      <c r="L5" s="72"/>
      <c r="M5" s="78"/>
      <c r="N5" s="78"/>
      <c r="O5" s="78"/>
      <c r="P5" s="78"/>
      <c r="Q5" s="78"/>
      <c r="R5" s="78"/>
      <c r="S5" s="78"/>
    </row>
    <row r="6" spans="1:19" s="15" customFormat="1" ht="41.25" customHeight="1">
      <c r="A6" s="7" t="s">
        <v>7</v>
      </c>
      <c r="B6" s="8" t="s">
        <v>30</v>
      </c>
      <c r="C6" s="173">
        <v>5519.4</v>
      </c>
      <c r="D6" s="173">
        <v>5519.4</v>
      </c>
      <c r="E6" s="189">
        <f t="shared" ref="E6" si="0">D6-C6</f>
        <v>0</v>
      </c>
      <c r="F6" s="173"/>
      <c r="G6" s="84"/>
      <c r="H6" s="70"/>
      <c r="I6" s="70"/>
      <c r="J6" s="70"/>
      <c r="K6" s="77"/>
      <c r="L6" s="77"/>
      <c r="M6" s="77"/>
      <c r="N6" s="77"/>
      <c r="O6" s="77"/>
      <c r="P6" s="77"/>
      <c r="Q6" s="77"/>
    </row>
    <row r="7" spans="1:19" s="15" customFormat="1" ht="38.25" customHeight="1">
      <c r="A7" s="7" t="s">
        <v>9</v>
      </c>
      <c r="B7" s="8" t="s">
        <v>79</v>
      </c>
      <c r="C7" s="189">
        <f>SUM(C8:C15,C18:C21)</f>
        <v>59905.1</v>
      </c>
      <c r="D7" s="189">
        <f>SUM(D8:D15,D18:D21)</f>
        <v>58709.1</v>
      </c>
      <c r="E7" s="189">
        <f>D7-C7</f>
        <v>-1196</v>
      </c>
      <c r="F7" s="173"/>
      <c r="G7" s="84"/>
      <c r="H7" s="70"/>
      <c r="I7" s="70"/>
      <c r="J7" s="70"/>
      <c r="K7" s="77"/>
      <c r="L7" s="77"/>
      <c r="M7" s="77"/>
      <c r="N7" s="77"/>
      <c r="O7" s="77"/>
      <c r="P7" s="77"/>
      <c r="Q7" s="77"/>
    </row>
    <row r="8" spans="1:19" s="37" customFormat="1" ht="17.25" customHeight="1">
      <c r="A8" s="40">
        <v>1</v>
      </c>
      <c r="B8" s="179" t="s">
        <v>114</v>
      </c>
      <c r="C8" s="180">
        <v>44010.1</v>
      </c>
      <c r="D8" s="181">
        <f>+'Dramakan hosqer'!D20</f>
        <v>44010.1</v>
      </c>
      <c r="E8" s="181">
        <f>D8-C8</f>
        <v>0</v>
      </c>
      <c r="F8" s="180"/>
      <c r="G8" s="64"/>
      <c r="H8" s="73"/>
      <c r="I8" s="73"/>
      <c r="J8" s="73"/>
      <c r="K8" s="79"/>
      <c r="L8" s="79"/>
      <c r="M8" s="79"/>
      <c r="N8" s="79"/>
      <c r="O8" s="79"/>
      <c r="P8" s="79"/>
      <c r="Q8" s="79"/>
    </row>
    <row r="9" spans="1:19" s="37" customFormat="1" ht="30" hidden="1" customHeight="1">
      <c r="A9" s="40">
        <v>2</v>
      </c>
      <c r="B9" s="296" t="s">
        <v>186</v>
      </c>
      <c r="C9" s="180"/>
      <c r="D9" s="181">
        <f>+'Dramakan hosqer'!D21</f>
        <v>0</v>
      </c>
      <c r="E9" s="181">
        <f t="shared" ref="E9:E71" si="1">D9-C9</f>
        <v>0</v>
      </c>
      <c r="F9" s="180"/>
      <c r="G9" s="64"/>
      <c r="H9" s="73"/>
      <c r="I9" s="73"/>
      <c r="J9" s="73"/>
      <c r="K9" s="79"/>
      <c r="L9" s="79"/>
      <c r="M9" s="79"/>
      <c r="N9" s="79"/>
      <c r="O9" s="79"/>
      <c r="P9" s="79"/>
      <c r="Q9" s="79"/>
    </row>
    <row r="10" spans="1:19" ht="17.25" hidden="1" customHeight="1">
      <c r="A10" s="40">
        <v>3</v>
      </c>
      <c r="B10" s="296" t="s">
        <v>255</v>
      </c>
      <c r="C10" s="174"/>
      <c r="D10" s="181">
        <f>+'Dramakan hosqer'!D22</f>
        <v>0</v>
      </c>
      <c r="E10" s="181">
        <f t="shared" si="1"/>
        <v>0</v>
      </c>
      <c r="F10" s="174"/>
      <c r="K10" s="76"/>
      <c r="L10" s="76"/>
      <c r="R10" s="13"/>
      <c r="S10" s="13"/>
    </row>
    <row r="11" spans="1:19" s="37" customFormat="1" ht="38.25" customHeight="1">
      <c r="A11" s="40">
        <v>4</v>
      </c>
      <c r="B11" s="195" t="str">
        <f>+'Dramakan hosqer'!B23</f>
        <v>Վճարովի ծառայություններից</v>
      </c>
      <c r="C11" s="333">
        <v>15840</v>
      </c>
      <c r="D11" s="181">
        <f>+'Dramakan hosqer'!D23</f>
        <v>14634</v>
      </c>
      <c r="E11" s="181">
        <f t="shared" si="1"/>
        <v>-1206</v>
      </c>
      <c r="F11" s="180"/>
      <c r="G11" s="64"/>
      <c r="H11" s="73"/>
      <c r="I11" s="73"/>
      <c r="J11" s="73"/>
      <c r="K11" s="79"/>
      <c r="L11" s="79"/>
      <c r="M11" s="79"/>
      <c r="N11" s="79"/>
      <c r="O11" s="79"/>
      <c r="P11" s="79"/>
      <c r="Q11" s="79"/>
    </row>
    <row r="12" spans="1:19" s="37" customFormat="1" ht="21.75" hidden="1" customHeight="1">
      <c r="A12" s="40">
        <v>5</v>
      </c>
      <c r="B12" s="183" t="s">
        <v>51</v>
      </c>
      <c r="C12" s="333"/>
      <c r="D12" s="181">
        <f>+'Dramakan hosqer'!D24</f>
        <v>0</v>
      </c>
      <c r="E12" s="181">
        <f t="shared" si="1"/>
        <v>0</v>
      </c>
      <c r="F12" s="180"/>
      <c r="G12" s="64"/>
      <c r="H12" s="73"/>
      <c r="I12" s="73"/>
      <c r="J12" s="73"/>
      <c r="K12" s="79"/>
      <c r="L12" s="79"/>
      <c r="M12" s="79"/>
      <c r="N12" s="79"/>
      <c r="O12" s="79"/>
      <c r="P12" s="79"/>
      <c r="Q12" s="79"/>
    </row>
    <row r="13" spans="1:19" s="37" customFormat="1" ht="18" hidden="1" customHeight="1">
      <c r="A13" s="40">
        <v>6</v>
      </c>
      <c r="B13" s="184" t="s">
        <v>61</v>
      </c>
      <c r="C13" s="180"/>
      <c r="D13" s="181">
        <f>+'Dramakan hosqer'!D25</f>
        <v>0</v>
      </c>
      <c r="E13" s="181">
        <f t="shared" si="1"/>
        <v>0</v>
      </c>
      <c r="F13" s="180"/>
      <c r="G13" s="64"/>
      <c r="H13" s="73"/>
      <c r="I13" s="73"/>
      <c r="J13" s="73"/>
      <c r="K13" s="79"/>
      <c r="L13" s="79"/>
      <c r="M13" s="79"/>
      <c r="N13" s="79"/>
      <c r="O13" s="79"/>
      <c r="P13" s="79"/>
      <c r="Q13" s="79"/>
    </row>
    <row r="14" spans="1:19" s="37" customFormat="1" ht="17.25" hidden="1" customHeight="1">
      <c r="A14" s="40">
        <v>7</v>
      </c>
      <c r="B14" s="15" t="s">
        <v>185</v>
      </c>
      <c r="C14" s="180"/>
      <c r="D14" s="181">
        <f>+'Dramakan hosqer'!D26</f>
        <v>0</v>
      </c>
      <c r="E14" s="181">
        <f t="shared" si="1"/>
        <v>0</v>
      </c>
      <c r="F14" s="180"/>
      <c r="G14" s="64"/>
      <c r="H14" s="73"/>
      <c r="I14" s="73"/>
      <c r="J14" s="73"/>
      <c r="K14" s="79"/>
      <c r="L14" s="79"/>
      <c r="M14" s="79"/>
      <c r="N14" s="79"/>
      <c r="O14" s="79"/>
      <c r="P14" s="79"/>
      <c r="Q14" s="79"/>
    </row>
    <row r="15" spans="1:19" s="37" customFormat="1" ht="32.25" hidden="1" customHeight="1">
      <c r="A15" s="40">
        <v>8</v>
      </c>
      <c r="B15" s="357" t="s">
        <v>261</v>
      </c>
      <c r="C15" s="180"/>
      <c r="D15" s="181">
        <f>+'Dramakan hosqer'!D27</f>
        <v>0</v>
      </c>
      <c r="E15" s="181">
        <f t="shared" si="1"/>
        <v>0</v>
      </c>
      <c r="F15" s="180"/>
      <c r="G15" s="64"/>
      <c r="H15" s="73"/>
      <c r="I15" s="73"/>
      <c r="J15" s="73"/>
      <c r="K15" s="79"/>
      <c r="L15" s="79"/>
      <c r="M15" s="79"/>
      <c r="N15" s="79"/>
      <c r="O15" s="79"/>
      <c r="P15" s="79"/>
      <c r="Q15" s="79"/>
    </row>
    <row r="16" spans="1:19" s="37" customFormat="1" ht="17.25" hidden="1" customHeight="1">
      <c r="A16" s="40">
        <v>8.1</v>
      </c>
      <c r="B16" s="179"/>
      <c r="C16" s="180"/>
      <c r="D16" s="181">
        <f>+'Dramakan hosqer'!D28</f>
        <v>0</v>
      </c>
      <c r="E16" s="181">
        <f t="shared" si="1"/>
        <v>0</v>
      </c>
      <c r="F16" s="180"/>
      <c r="G16" s="64"/>
      <c r="H16" s="73"/>
      <c r="I16" s="73"/>
      <c r="J16" s="73"/>
      <c r="K16" s="79"/>
      <c r="L16" s="79"/>
      <c r="M16" s="79"/>
      <c r="N16" s="79"/>
      <c r="O16" s="79"/>
      <c r="P16" s="79"/>
      <c r="Q16" s="79"/>
    </row>
    <row r="17" spans="1:19" s="37" customFormat="1" ht="17.25" hidden="1" customHeight="1">
      <c r="A17" s="40">
        <v>8.1999999999999993</v>
      </c>
      <c r="B17" s="179"/>
      <c r="C17" s="180"/>
      <c r="D17" s="181">
        <f>+'Dramakan hosqer'!D29</f>
        <v>0</v>
      </c>
      <c r="E17" s="181">
        <f t="shared" si="1"/>
        <v>0</v>
      </c>
      <c r="F17" s="180"/>
      <c r="G17" s="64"/>
      <c r="H17" s="73"/>
      <c r="I17" s="73"/>
      <c r="J17" s="73"/>
      <c r="K17" s="79"/>
      <c r="L17" s="79"/>
      <c r="M17" s="79"/>
      <c r="N17" s="79"/>
      <c r="O17" s="79"/>
      <c r="P17" s="79"/>
      <c r="Q17" s="79"/>
    </row>
    <row r="18" spans="1:19" s="37" customFormat="1" ht="17.25" hidden="1" customHeight="1">
      <c r="A18" s="40">
        <v>9</v>
      </c>
      <c r="B18" s="179" t="s">
        <v>31</v>
      </c>
      <c r="C18" s="180"/>
      <c r="D18" s="181">
        <f>+'Dramakan hosqer'!D30</f>
        <v>0</v>
      </c>
      <c r="E18" s="181">
        <f t="shared" si="1"/>
        <v>0</v>
      </c>
      <c r="F18" s="180"/>
      <c r="G18" s="64"/>
      <c r="H18" s="73"/>
      <c r="I18" s="73"/>
      <c r="J18" s="73"/>
      <c r="K18" s="79"/>
      <c r="L18" s="79"/>
      <c r="M18" s="79"/>
      <c r="N18" s="79"/>
      <c r="O18" s="79"/>
      <c r="P18" s="79"/>
      <c r="Q18" s="79"/>
    </row>
    <row r="19" spans="1:19" s="37" customFormat="1" ht="17.25" customHeight="1">
      <c r="A19" s="40">
        <v>10</v>
      </c>
      <c r="B19" s="179" t="s">
        <v>8</v>
      </c>
      <c r="C19" s="180">
        <v>55</v>
      </c>
      <c r="D19" s="181">
        <f>+'Dramakan hosqer'!D31</f>
        <v>65</v>
      </c>
      <c r="E19" s="181">
        <f t="shared" si="1"/>
        <v>10</v>
      </c>
      <c r="F19" s="180"/>
      <c r="G19" s="64"/>
      <c r="H19" s="73"/>
      <c r="I19" s="73"/>
      <c r="J19" s="73"/>
      <c r="K19" s="79"/>
      <c r="L19" s="79"/>
      <c r="M19" s="79"/>
      <c r="N19" s="79"/>
      <c r="O19" s="79"/>
      <c r="P19" s="79"/>
      <c r="Q19" s="79"/>
    </row>
    <row r="20" spans="1:19" s="37" customFormat="1" ht="17.25" hidden="1" customHeight="1">
      <c r="A20" s="40">
        <v>11</v>
      </c>
      <c r="B20" s="359"/>
      <c r="C20" s="180"/>
      <c r="D20" s="181">
        <f>+'Dramakan hosqer'!D32</f>
        <v>0</v>
      </c>
      <c r="E20" s="181">
        <f t="shared" si="1"/>
        <v>0</v>
      </c>
      <c r="F20" s="180"/>
      <c r="G20" s="64"/>
      <c r="H20" s="73"/>
      <c r="I20" s="73"/>
      <c r="J20" s="73"/>
      <c r="K20" s="79"/>
      <c r="L20" s="79"/>
      <c r="M20" s="79"/>
      <c r="N20" s="79"/>
      <c r="O20" s="79"/>
      <c r="P20" s="79"/>
      <c r="Q20" s="79"/>
    </row>
    <row r="21" spans="1:19" s="37" customFormat="1" ht="17.25" hidden="1" customHeight="1">
      <c r="A21" s="40">
        <v>12</v>
      </c>
      <c r="B21" s="359"/>
      <c r="C21" s="180"/>
      <c r="D21" s="181">
        <f>+'Dramakan hosqer'!D33</f>
        <v>0</v>
      </c>
      <c r="E21" s="181">
        <f t="shared" si="1"/>
        <v>0</v>
      </c>
      <c r="F21" s="180"/>
      <c r="G21" s="64" t="s">
        <v>191</v>
      </c>
      <c r="H21" s="73"/>
      <c r="I21" s="73"/>
      <c r="J21" s="73"/>
      <c r="K21" s="79"/>
      <c r="L21" s="79"/>
      <c r="M21" s="79"/>
      <c r="N21" s="79"/>
      <c r="O21" s="79"/>
      <c r="P21" s="79"/>
      <c r="Q21" s="79"/>
    </row>
    <row r="22" spans="1:19" s="15" customFormat="1" ht="36" customHeight="1">
      <c r="A22" s="7" t="s">
        <v>32</v>
      </c>
      <c r="B22" s="8" t="s">
        <v>80</v>
      </c>
      <c r="C22" s="189">
        <f>+C23+C66+C79</f>
        <v>63050.500000000007</v>
      </c>
      <c r="D22" s="189">
        <f>+D23+D66+D79</f>
        <v>60719.700000000004</v>
      </c>
      <c r="E22" s="181">
        <f t="shared" si="1"/>
        <v>-2330.8000000000029</v>
      </c>
      <c r="F22" s="173"/>
      <c r="G22" s="84"/>
      <c r="H22" s="70"/>
      <c r="I22" s="70"/>
      <c r="J22" s="70"/>
      <c r="K22" s="77"/>
      <c r="L22" s="77"/>
      <c r="M22" s="77"/>
      <c r="N22" s="77"/>
      <c r="O22" s="77"/>
      <c r="P22" s="77"/>
      <c r="Q22" s="77"/>
    </row>
    <row r="23" spans="1:19" s="15" customFormat="1" ht="21" customHeight="1">
      <c r="A23" s="10" t="s">
        <v>54</v>
      </c>
      <c r="B23" s="8" t="s">
        <v>57</v>
      </c>
      <c r="C23" s="189">
        <f>SUM(C24,C28:C33,C37:C60,C64:C65)</f>
        <v>58419.500000000007</v>
      </c>
      <c r="D23" s="189">
        <f>SUM(D24,D28:D33,D37:D60,D64:D65)</f>
        <v>58282.700000000004</v>
      </c>
      <c r="E23" s="181">
        <f t="shared" si="1"/>
        <v>-136.80000000000291</v>
      </c>
      <c r="F23" s="173"/>
      <c r="G23" s="84"/>
      <c r="H23" s="70"/>
      <c r="I23" s="70"/>
      <c r="J23" s="70"/>
      <c r="K23" s="77"/>
      <c r="L23" s="77"/>
      <c r="M23" s="77"/>
      <c r="N23" s="77"/>
      <c r="O23" s="77"/>
      <c r="P23" s="77"/>
      <c r="Q23" s="77"/>
    </row>
    <row r="24" spans="1:19" s="37" customFormat="1" ht="18" customHeight="1">
      <c r="A24" s="40">
        <v>1</v>
      </c>
      <c r="B24" s="186" t="s">
        <v>10</v>
      </c>
      <c r="C24" s="180">
        <v>52228.3</v>
      </c>
      <c r="D24" s="181">
        <f>+'Dramakan hosqer'!D36</f>
        <v>52066.3</v>
      </c>
      <c r="E24" s="181">
        <f t="shared" si="1"/>
        <v>-162</v>
      </c>
      <c r="F24" s="180"/>
      <c r="G24" s="64"/>
      <c r="H24" s="73"/>
      <c r="I24" s="73"/>
      <c r="J24" s="73"/>
      <c r="K24" s="79"/>
      <c r="L24" s="79"/>
      <c r="M24" s="79"/>
      <c r="N24" s="79"/>
      <c r="O24" s="79"/>
      <c r="P24" s="79"/>
      <c r="Q24" s="79"/>
    </row>
    <row r="25" spans="1:19" ht="17.25" customHeight="1">
      <c r="A25" s="20">
        <v>1.1000000000000001</v>
      </c>
      <c r="B25" s="25" t="s">
        <v>115</v>
      </c>
      <c r="C25" s="174">
        <v>9504</v>
      </c>
      <c r="D25" s="191">
        <f>+'Dramakan hosqer'!D37</f>
        <v>8355.5</v>
      </c>
      <c r="E25" s="181">
        <f t="shared" si="1"/>
        <v>-1148.5</v>
      </c>
      <c r="F25" s="174"/>
      <c r="K25" s="76"/>
      <c r="L25" s="76"/>
      <c r="R25" s="13"/>
      <c r="S25" s="13"/>
    </row>
    <row r="26" spans="1:19" ht="17.25">
      <c r="A26" s="20">
        <v>1.2</v>
      </c>
      <c r="B26" s="25" t="s">
        <v>11</v>
      </c>
      <c r="C26" s="174"/>
      <c r="D26" s="191">
        <f>+'Dramakan hosqer'!D38</f>
        <v>4295.3</v>
      </c>
      <c r="E26" s="181">
        <f t="shared" si="1"/>
        <v>4295.3</v>
      </c>
      <c r="F26" s="174"/>
      <c r="K26" s="76"/>
      <c r="L26" s="76"/>
      <c r="R26" s="13"/>
      <c r="S26" s="13"/>
    </row>
    <row r="27" spans="1:19" ht="17.25" hidden="1">
      <c r="A27" s="20">
        <v>1.3</v>
      </c>
      <c r="B27" s="25" t="str">
        <f>+'Dramakan hosqer'!B39</f>
        <v>կամավոր ատեստավորման գծով լրավճար</v>
      </c>
      <c r="C27" s="174"/>
      <c r="D27" s="191">
        <f>+'Dramakan hosqer'!D39</f>
        <v>0</v>
      </c>
      <c r="E27" s="181">
        <f t="shared" si="1"/>
        <v>0</v>
      </c>
      <c r="F27" s="174"/>
      <c r="K27" s="76"/>
      <c r="L27" s="76"/>
      <c r="R27" s="13"/>
      <c r="S27" s="13"/>
    </row>
    <row r="28" spans="1:19" s="37" customFormat="1" ht="18" customHeight="1">
      <c r="A28" s="40">
        <v>2</v>
      </c>
      <c r="B28" s="182" t="s">
        <v>13</v>
      </c>
      <c r="C28" s="180">
        <v>444.9</v>
      </c>
      <c r="D28" s="181">
        <f>+'Dramakan hosqer'!D40</f>
        <v>812.2</v>
      </c>
      <c r="E28" s="181">
        <f t="shared" si="1"/>
        <v>367.30000000000007</v>
      </c>
      <c r="F28" s="180"/>
      <c r="G28" s="64"/>
      <c r="H28" s="73"/>
      <c r="I28" s="73"/>
      <c r="J28" s="73"/>
      <c r="K28" s="79"/>
      <c r="L28" s="79"/>
      <c r="M28" s="79"/>
      <c r="N28" s="79"/>
      <c r="O28" s="79"/>
      <c r="P28" s="79"/>
      <c r="Q28" s="79"/>
    </row>
    <row r="29" spans="1:19" s="37" customFormat="1" ht="18" customHeight="1">
      <c r="A29" s="40">
        <v>3</v>
      </c>
      <c r="B29" s="182" t="s">
        <v>12</v>
      </c>
      <c r="C29" s="180">
        <v>553.6</v>
      </c>
      <c r="D29" s="181">
        <f>+'Dramakan hosqer'!D41</f>
        <v>594.5</v>
      </c>
      <c r="E29" s="181">
        <f t="shared" si="1"/>
        <v>40.899999999999977</v>
      </c>
      <c r="F29" s="180"/>
      <c r="G29" s="64"/>
      <c r="H29" s="73"/>
      <c r="I29" s="73"/>
      <c r="J29" s="73"/>
      <c r="K29" s="79"/>
      <c r="L29" s="79"/>
      <c r="M29" s="79"/>
      <c r="N29" s="79"/>
      <c r="O29" s="79"/>
      <c r="P29" s="79"/>
      <c r="Q29" s="79"/>
    </row>
    <row r="30" spans="1:19" s="37" customFormat="1" ht="18" customHeight="1">
      <c r="A30" s="40">
        <v>4</v>
      </c>
      <c r="B30" s="182" t="s">
        <v>14</v>
      </c>
      <c r="C30" s="180">
        <v>54.3</v>
      </c>
      <c r="D30" s="181">
        <f>+'Dramakan hosqer'!D42</f>
        <v>51.3</v>
      </c>
      <c r="E30" s="181">
        <f t="shared" si="1"/>
        <v>-3</v>
      </c>
      <c r="F30" s="180"/>
      <c r="G30" s="64"/>
      <c r="H30" s="73"/>
      <c r="I30" s="73"/>
      <c r="J30" s="73"/>
      <c r="K30" s="79"/>
      <c r="L30" s="79"/>
      <c r="M30" s="79"/>
      <c r="N30" s="79"/>
      <c r="O30" s="79"/>
      <c r="P30" s="79"/>
      <c r="Q30" s="79"/>
    </row>
    <row r="31" spans="1:19" s="37" customFormat="1" ht="18" customHeight="1">
      <c r="A31" s="40">
        <v>5</v>
      </c>
      <c r="B31" s="182" t="s">
        <v>15</v>
      </c>
      <c r="C31" s="180">
        <v>38.4</v>
      </c>
      <c r="D31" s="181">
        <f>+'Dramakan hosqer'!D43</f>
        <v>38.4</v>
      </c>
      <c r="E31" s="181">
        <f t="shared" si="1"/>
        <v>0</v>
      </c>
      <c r="F31" s="180"/>
      <c r="G31" s="64"/>
      <c r="H31" s="73"/>
      <c r="I31" s="73"/>
      <c r="J31" s="73"/>
      <c r="K31" s="79"/>
      <c r="L31" s="79"/>
      <c r="M31" s="79"/>
      <c r="N31" s="79"/>
      <c r="O31" s="79"/>
      <c r="P31" s="79"/>
      <c r="Q31" s="79"/>
    </row>
    <row r="32" spans="1:19" s="37" customFormat="1" ht="16.5" customHeight="1">
      <c r="A32" s="40">
        <v>6</v>
      </c>
      <c r="B32" s="182" t="s">
        <v>16</v>
      </c>
      <c r="C32" s="180">
        <v>20</v>
      </c>
      <c r="D32" s="181">
        <f>+'Dramakan hosqer'!D44</f>
        <v>20</v>
      </c>
      <c r="E32" s="181">
        <f t="shared" si="1"/>
        <v>0</v>
      </c>
      <c r="F32" s="180"/>
      <c r="G32" s="86"/>
      <c r="H32" s="73"/>
      <c r="I32" s="73"/>
      <c r="J32" s="73"/>
      <c r="K32" s="79"/>
      <c r="L32" s="79"/>
      <c r="M32" s="79"/>
      <c r="N32" s="79"/>
      <c r="O32" s="79"/>
      <c r="P32" s="79"/>
      <c r="Q32" s="79"/>
    </row>
    <row r="33" spans="1:19" s="37" customFormat="1" ht="17.25">
      <c r="A33" s="40">
        <v>7</v>
      </c>
      <c r="B33" s="182" t="s">
        <v>17</v>
      </c>
      <c r="C33" s="181">
        <f>SUM(C34:C36)</f>
        <v>160.4</v>
      </c>
      <c r="D33" s="181">
        <f>SUM(D34:D36)</f>
        <v>160.4</v>
      </c>
      <c r="E33" s="181">
        <f t="shared" si="1"/>
        <v>0</v>
      </c>
      <c r="F33" s="180"/>
      <c r="G33" s="64"/>
      <c r="H33" s="73"/>
      <c r="I33" s="73"/>
      <c r="J33" s="73"/>
      <c r="K33" s="79"/>
      <c r="L33" s="79"/>
      <c r="M33" s="79"/>
      <c r="N33" s="79"/>
      <c r="O33" s="79"/>
      <c r="P33" s="79"/>
      <c r="Q33" s="79"/>
    </row>
    <row r="34" spans="1:19" ht="18" customHeight="1">
      <c r="A34" s="20">
        <v>7.1</v>
      </c>
      <c r="B34" s="25" t="s">
        <v>18</v>
      </c>
      <c r="C34" s="174">
        <v>57.6</v>
      </c>
      <c r="D34" s="191">
        <f>+'Dramakan hosqer'!D46</f>
        <v>57.6</v>
      </c>
      <c r="E34" s="181">
        <f t="shared" si="1"/>
        <v>0</v>
      </c>
      <c r="F34" s="174"/>
      <c r="K34" s="76"/>
      <c r="L34" s="76"/>
      <c r="R34" s="13"/>
      <c r="S34" s="13"/>
    </row>
    <row r="35" spans="1:19" s="27" customFormat="1" ht="18" customHeight="1">
      <c r="A35" s="20">
        <v>7.2</v>
      </c>
      <c r="B35" s="25" t="s">
        <v>19</v>
      </c>
      <c r="C35" s="174">
        <v>2</v>
      </c>
      <c r="D35" s="191">
        <f>+'Dramakan hosqer'!D47</f>
        <v>2</v>
      </c>
      <c r="E35" s="181">
        <f t="shared" si="1"/>
        <v>0</v>
      </c>
      <c r="F35" s="174"/>
      <c r="G35" s="87"/>
      <c r="H35" s="74"/>
      <c r="I35" s="74"/>
      <c r="J35" s="74"/>
      <c r="K35" s="80"/>
      <c r="L35" s="80"/>
      <c r="M35" s="80"/>
      <c r="N35" s="80"/>
      <c r="O35" s="80"/>
      <c r="P35" s="80"/>
      <c r="Q35" s="80"/>
    </row>
    <row r="36" spans="1:19" ht="18" customHeight="1">
      <c r="A36" s="20">
        <v>7.3</v>
      </c>
      <c r="B36" s="25" t="s">
        <v>20</v>
      </c>
      <c r="C36" s="174">
        <v>100.8</v>
      </c>
      <c r="D36" s="191">
        <f>+'Dramakan hosqer'!D48</f>
        <v>100.8</v>
      </c>
      <c r="E36" s="181">
        <f t="shared" si="1"/>
        <v>0</v>
      </c>
      <c r="F36" s="174"/>
      <c r="K36" s="76"/>
      <c r="L36" s="76"/>
      <c r="R36" s="13"/>
      <c r="S36" s="13"/>
    </row>
    <row r="37" spans="1:19" s="37" customFormat="1" ht="18" hidden="1" customHeight="1">
      <c r="A37" s="40">
        <v>8</v>
      </c>
      <c r="B37" s="182" t="s">
        <v>21</v>
      </c>
      <c r="C37" s="180"/>
      <c r="D37" s="181">
        <f>+'Dramakan hosqer'!D49</f>
        <v>0</v>
      </c>
      <c r="E37" s="181">
        <f t="shared" si="1"/>
        <v>0</v>
      </c>
      <c r="F37" s="180"/>
      <c r="G37" s="64"/>
      <c r="H37" s="73"/>
      <c r="I37" s="73"/>
      <c r="J37" s="73"/>
      <c r="K37" s="79"/>
      <c r="L37" s="79"/>
      <c r="M37" s="79"/>
      <c r="N37" s="79"/>
      <c r="O37" s="79"/>
      <c r="P37" s="79"/>
      <c r="Q37" s="79"/>
    </row>
    <row r="38" spans="1:19" s="37" customFormat="1" ht="18" customHeight="1">
      <c r="A38" s="40">
        <v>9</v>
      </c>
      <c r="B38" s="182" t="s">
        <v>28</v>
      </c>
      <c r="C38" s="180">
        <v>950</v>
      </c>
      <c r="D38" s="181">
        <f>+'Dramakan hosqer'!D50</f>
        <v>950</v>
      </c>
      <c r="E38" s="181">
        <f t="shared" si="1"/>
        <v>0</v>
      </c>
      <c r="F38" s="180"/>
      <c r="G38" s="3"/>
      <c r="H38" s="73"/>
      <c r="I38" s="73"/>
      <c r="J38" s="73"/>
      <c r="K38" s="79"/>
      <c r="L38" s="79"/>
      <c r="M38" s="79"/>
      <c r="N38" s="79"/>
      <c r="O38" s="79"/>
      <c r="P38" s="79"/>
      <c r="Q38" s="79"/>
    </row>
    <row r="39" spans="1:19" s="37" customFormat="1" ht="18" customHeight="1">
      <c r="A39" s="40">
        <v>10</v>
      </c>
      <c r="B39" s="182" t="s">
        <v>22</v>
      </c>
      <c r="C39" s="180">
        <v>600</v>
      </c>
      <c r="D39" s="181">
        <f>+'Dramakan hosqer'!D51</f>
        <v>600</v>
      </c>
      <c r="E39" s="181">
        <f t="shared" si="1"/>
        <v>0</v>
      </c>
      <c r="F39" s="180"/>
      <c r="G39" s="64"/>
      <c r="H39" s="73"/>
      <c r="I39" s="73"/>
      <c r="J39" s="73"/>
      <c r="K39" s="79"/>
      <c r="L39" s="79"/>
      <c r="M39" s="79"/>
      <c r="N39" s="79"/>
      <c r="O39" s="79"/>
      <c r="P39" s="79"/>
      <c r="Q39" s="79"/>
    </row>
    <row r="40" spans="1:19" s="37" customFormat="1" ht="33" customHeight="1">
      <c r="A40" s="40">
        <v>11</v>
      </c>
      <c r="B40" s="187" t="s">
        <v>72</v>
      </c>
      <c r="C40" s="180">
        <v>800</v>
      </c>
      <c r="D40" s="181">
        <f>+'Dramakan hosqer'!D52</f>
        <v>800</v>
      </c>
      <c r="E40" s="181">
        <f t="shared" si="1"/>
        <v>0</v>
      </c>
      <c r="F40" s="180"/>
      <c r="G40" s="64"/>
      <c r="H40" s="73"/>
      <c r="I40" s="73"/>
      <c r="J40" s="73"/>
      <c r="K40" s="79"/>
      <c r="L40" s="79"/>
      <c r="M40" s="79"/>
      <c r="N40" s="79"/>
      <c r="O40" s="79"/>
      <c r="P40" s="79"/>
      <c r="Q40" s="79"/>
    </row>
    <row r="41" spans="1:19" s="37" customFormat="1" ht="18" hidden="1" customHeight="1">
      <c r="A41" s="40">
        <v>12</v>
      </c>
      <c r="B41" s="182" t="s">
        <v>46</v>
      </c>
      <c r="C41" s="180"/>
      <c r="D41" s="181">
        <f>+'Dramakan hosqer'!D53</f>
        <v>0</v>
      </c>
      <c r="E41" s="181">
        <f t="shared" si="1"/>
        <v>0</v>
      </c>
      <c r="F41" s="180"/>
      <c r="G41" s="64"/>
      <c r="H41" s="73"/>
      <c r="I41" s="73"/>
      <c r="J41" s="73"/>
      <c r="K41" s="79"/>
      <c r="L41" s="79"/>
      <c r="M41" s="79"/>
      <c r="N41" s="79"/>
      <c r="O41" s="79"/>
      <c r="P41" s="79"/>
      <c r="Q41" s="79"/>
    </row>
    <row r="42" spans="1:19" s="37" customFormat="1" ht="18" customHeight="1">
      <c r="A42" s="40">
        <v>13</v>
      </c>
      <c r="B42" s="182" t="s">
        <v>116</v>
      </c>
      <c r="C42" s="180">
        <v>30</v>
      </c>
      <c r="D42" s="181">
        <f>+'Dramakan hosqer'!D54</f>
        <v>0</v>
      </c>
      <c r="E42" s="181">
        <f t="shared" si="1"/>
        <v>-30</v>
      </c>
      <c r="F42" s="180"/>
      <c r="G42" s="64"/>
      <c r="H42" s="73"/>
      <c r="I42" s="73"/>
      <c r="J42" s="73"/>
      <c r="K42" s="79"/>
      <c r="L42" s="79"/>
      <c r="M42" s="79"/>
      <c r="N42" s="79"/>
      <c r="O42" s="79"/>
      <c r="P42" s="79"/>
      <c r="Q42" s="79"/>
    </row>
    <row r="43" spans="1:19" s="37" customFormat="1" ht="18" customHeight="1">
      <c r="A43" s="40">
        <v>14</v>
      </c>
      <c r="B43" s="182" t="s">
        <v>117</v>
      </c>
      <c r="C43" s="180">
        <v>60</v>
      </c>
      <c r="D43" s="181">
        <f>+'Dramakan hosqer'!D55</f>
        <v>0</v>
      </c>
      <c r="E43" s="181">
        <f t="shared" si="1"/>
        <v>-60</v>
      </c>
      <c r="F43" s="180"/>
      <c r="G43" s="64"/>
      <c r="H43" s="73"/>
      <c r="I43" s="73"/>
      <c r="J43" s="73"/>
      <c r="K43" s="79"/>
      <c r="L43" s="79"/>
      <c r="M43" s="79"/>
      <c r="N43" s="79"/>
      <c r="O43" s="79"/>
      <c r="P43" s="79"/>
      <c r="Q43" s="79"/>
    </row>
    <row r="44" spans="1:19" s="37" customFormat="1" ht="18" customHeight="1">
      <c r="A44" s="40">
        <v>15</v>
      </c>
      <c r="B44" s="182" t="s">
        <v>23</v>
      </c>
      <c r="C44" s="180">
        <v>800</v>
      </c>
      <c r="D44" s="181">
        <f>+'Dramakan hosqer'!D56</f>
        <v>800</v>
      </c>
      <c r="E44" s="181">
        <f t="shared" si="1"/>
        <v>0</v>
      </c>
      <c r="F44" s="180"/>
      <c r="G44" s="64"/>
      <c r="H44" s="73"/>
      <c r="I44" s="73"/>
      <c r="J44" s="73"/>
      <c r="K44" s="79"/>
      <c r="L44" s="79"/>
      <c r="M44" s="79"/>
      <c r="N44" s="79"/>
      <c r="O44" s="79"/>
      <c r="P44" s="79"/>
      <c r="Q44" s="79"/>
    </row>
    <row r="45" spans="1:19" s="37" customFormat="1" ht="18" customHeight="1">
      <c r="A45" s="40">
        <v>16</v>
      </c>
      <c r="B45" s="182" t="s">
        <v>24</v>
      </c>
      <c r="C45" s="180">
        <v>103.2</v>
      </c>
      <c r="D45" s="181">
        <f>+'Dramakan hosqer'!D57</f>
        <v>103.2</v>
      </c>
      <c r="E45" s="181">
        <f t="shared" si="1"/>
        <v>0</v>
      </c>
      <c r="F45" s="180"/>
      <c r="G45" s="64"/>
      <c r="H45" s="73"/>
      <c r="I45" s="73"/>
      <c r="J45" s="73"/>
      <c r="K45" s="79"/>
      <c r="L45" s="79"/>
      <c r="M45" s="79"/>
      <c r="N45" s="79"/>
      <c r="O45" s="79"/>
      <c r="P45" s="79"/>
      <c r="Q45" s="79"/>
    </row>
    <row r="46" spans="1:19" s="37" customFormat="1" ht="18" hidden="1" customHeight="1">
      <c r="A46" s="40">
        <v>17</v>
      </c>
      <c r="B46" s="182" t="s">
        <v>65</v>
      </c>
      <c r="C46" s="180"/>
      <c r="D46" s="181">
        <f>+'Dramakan hosqer'!D58</f>
        <v>0</v>
      </c>
      <c r="E46" s="181">
        <f t="shared" si="1"/>
        <v>0</v>
      </c>
      <c r="F46" s="180"/>
      <c r="G46" s="64"/>
      <c r="H46" s="73"/>
      <c r="I46" s="73"/>
      <c r="J46" s="73"/>
      <c r="K46" s="79"/>
      <c r="L46" s="79"/>
      <c r="M46" s="79"/>
      <c r="N46" s="79"/>
      <c r="O46" s="79"/>
      <c r="P46" s="79"/>
      <c r="Q46" s="79"/>
    </row>
    <row r="47" spans="1:19" s="37" customFormat="1" ht="18" hidden="1" customHeight="1">
      <c r="A47" s="40">
        <v>18</v>
      </c>
      <c r="B47" s="195" t="s">
        <v>52</v>
      </c>
      <c r="C47" s="180"/>
      <c r="D47" s="181">
        <f>+'Dramakan hosqer'!D59</f>
        <v>0</v>
      </c>
      <c r="E47" s="181">
        <f t="shared" si="1"/>
        <v>0</v>
      </c>
      <c r="F47" s="180"/>
      <c r="G47" s="64"/>
      <c r="H47" s="73"/>
      <c r="I47" s="73"/>
      <c r="J47" s="73"/>
      <c r="K47" s="79"/>
      <c r="L47" s="79"/>
      <c r="M47" s="79"/>
      <c r="N47" s="79"/>
      <c r="O47" s="79"/>
      <c r="P47" s="79"/>
      <c r="Q47" s="79"/>
    </row>
    <row r="48" spans="1:19" s="37" customFormat="1" ht="18" customHeight="1">
      <c r="A48" s="40">
        <v>19</v>
      </c>
      <c r="B48" s="195" t="s">
        <v>43</v>
      </c>
      <c r="C48" s="180">
        <v>105</v>
      </c>
      <c r="D48" s="181">
        <f>+'Dramakan hosqer'!D60</f>
        <v>105</v>
      </c>
      <c r="E48" s="181">
        <f t="shared" si="1"/>
        <v>0</v>
      </c>
      <c r="F48" s="180"/>
      <c r="G48" s="64"/>
      <c r="H48" s="73"/>
      <c r="I48" s="73"/>
      <c r="J48" s="73"/>
      <c r="K48" s="79"/>
      <c r="L48" s="79"/>
      <c r="M48" s="79"/>
      <c r="N48" s="79"/>
      <c r="O48" s="79"/>
      <c r="P48" s="79"/>
      <c r="Q48" s="79"/>
    </row>
    <row r="49" spans="1:17" s="37" customFormat="1" ht="38.25" customHeight="1">
      <c r="A49" s="40">
        <v>20</v>
      </c>
      <c r="B49" s="195" t="s">
        <v>73</v>
      </c>
      <c r="C49" s="180">
        <v>117</v>
      </c>
      <c r="D49" s="181">
        <f>+'Dramakan hosqer'!D61</f>
        <v>140</v>
      </c>
      <c r="E49" s="181">
        <f t="shared" si="1"/>
        <v>23</v>
      </c>
      <c r="F49" s="180"/>
      <c r="G49" s="64"/>
      <c r="H49" s="73"/>
      <c r="I49" s="73"/>
      <c r="J49" s="73"/>
      <c r="K49" s="79"/>
      <c r="L49" s="79"/>
      <c r="M49" s="79"/>
      <c r="N49" s="79"/>
      <c r="O49" s="79"/>
      <c r="P49" s="79"/>
      <c r="Q49" s="79"/>
    </row>
    <row r="50" spans="1:17" s="37" customFormat="1" ht="36.75" customHeight="1">
      <c r="A50" s="40">
        <v>21</v>
      </c>
      <c r="B50" s="195" t="s">
        <v>74</v>
      </c>
      <c r="C50" s="180">
        <v>6</v>
      </c>
      <c r="D50" s="181">
        <f>+'Dramakan hosqer'!D62</f>
        <v>117</v>
      </c>
      <c r="E50" s="181">
        <f t="shared" si="1"/>
        <v>111</v>
      </c>
      <c r="F50" s="180"/>
      <c r="G50" s="3"/>
      <c r="H50" s="73"/>
      <c r="I50" s="73"/>
      <c r="J50" s="73"/>
      <c r="K50" s="79"/>
      <c r="L50" s="79"/>
      <c r="M50" s="79"/>
      <c r="N50" s="79"/>
      <c r="O50" s="79"/>
      <c r="P50" s="79"/>
      <c r="Q50" s="79"/>
    </row>
    <row r="51" spans="1:17" s="37" customFormat="1" ht="18" customHeight="1">
      <c r="A51" s="40">
        <v>22</v>
      </c>
      <c r="B51" s="182" t="s">
        <v>44</v>
      </c>
      <c r="C51" s="180"/>
      <c r="D51" s="181">
        <f>+'Dramakan hosqer'!D63</f>
        <v>6</v>
      </c>
      <c r="E51" s="181">
        <f t="shared" si="1"/>
        <v>6</v>
      </c>
      <c r="F51" s="180"/>
      <c r="G51" s="64"/>
      <c r="H51" s="73"/>
      <c r="I51" s="73"/>
      <c r="J51" s="73"/>
      <c r="K51" s="79"/>
      <c r="L51" s="79"/>
      <c r="M51" s="79"/>
      <c r="N51" s="79"/>
      <c r="O51" s="79"/>
      <c r="P51" s="79"/>
      <c r="Q51" s="79"/>
    </row>
    <row r="52" spans="1:17" s="37" customFormat="1" ht="18" hidden="1" customHeight="1">
      <c r="A52" s="40">
        <v>23</v>
      </c>
      <c r="B52" s="182" t="s">
        <v>118</v>
      </c>
      <c r="C52" s="180"/>
      <c r="D52" s="181">
        <f>+'Dramakan hosqer'!D64</f>
        <v>0</v>
      </c>
      <c r="E52" s="181">
        <f t="shared" si="1"/>
        <v>0</v>
      </c>
      <c r="F52" s="180"/>
      <c r="G52" s="64"/>
      <c r="H52" s="73"/>
      <c r="I52" s="73"/>
      <c r="J52" s="73"/>
      <c r="K52" s="79"/>
      <c r="L52" s="79"/>
      <c r="M52" s="79"/>
      <c r="N52" s="79"/>
      <c r="O52" s="79"/>
      <c r="P52" s="79"/>
      <c r="Q52" s="79"/>
    </row>
    <row r="53" spans="1:17" s="37" customFormat="1" ht="18" hidden="1" customHeight="1">
      <c r="A53" s="40">
        <v>24</v>
      </c>
      <c r="B53" s="182" t="s">
        <v>45</v>
      </c>
      <c r="C53" s="180"/>
      <c r="D53" s="181">
        <f>+'Dramakan hosqer'!D65</f>
        <v>0</v>
      </c>
      <c r="E53" s="181">
        <f t="shared" si="1"/>
        <v>0</v>
      </c>
      <c r="F53" s="180"/>
      <c r="G53" s="64"/>
      <c r="H53" s="73"/>
      <c r="I53" s="73"/>
      <c r="J53" s="73"/>
      <c r="K53" s="79"/>
      <c r="L53" s="79"/>
      <c r="M53" s="79"/>
      <c r="N53" s="79"/>
      <c r="O53" s="79"/>
      <c r="P53" s="79"/>
      <c r="Q53" s="79"/>
    </row>
    <row r="54" spans="1:17" s="37" customFormat="1" ht="18" hidden="1" customHeight="1">
      <c r="A54" s="40">
        <v>25</v>
      </c>
      <c r="B54" s="182" t="s">
        <v>62</v>
      </c>
      <c r="C54" s="180"/>
      <c r="D54" s="181">
        <f>+'Dramakan hosqer'!D66</f>
        <v>0</v>
      </c>
      <c r="E54" s="181">
        <f t="shared" si="1"/>
        <v>0</v>
      </c>
      <c r="F54" s="180"/>
      <c r="G54" s="64"/>
      <c r="H54" s="73"/>
      <c r="I54" s="73"/>
      <c r="J54" s="73"/>
      <c r="K54" s="79"/>
      <c r="L54" s="79"/>
      <c r="M54" s="79"/>
      <c r="N54" s="79"/>
      <c r="O54" s="79"/>
      <c r="P54" s="79"/>
      <c r="Q54" s="79"/>
    </row>
    <row r="55" spans="1:17" s="37" customFormat="1" ht="18" hidden="1" customHeight="1">
      <c r="A55" s="40">
        <v>26</v>
      </c>
      <c r="B55" s="184" t="s">
        <v>188</v>
      </c>
      <c r="C55" s="180"/>
      <c r="D55" s="181">
        <f>+'Dramakan hosqer'!D67</f>
        <v>0</v>
      </c>
      <c r="E55" s="181">
        <f t="shared" si="1"/>
        <v>0</v>
      </c>
      <c r="F55" s="180"/>
      <c r="G55" s="64"/>
      <c r="H55" s="73"/>
      <c r="I55" s="73"/>
      <c r="J55" s="73"/>
      <c r="K55" s="79"/>
      <c r="L55" s="79"/>
      <c r="M55" s="79"/>
      <c r="N55" s="79"/>
      <c r="O55" s="79"/>
      <c r="P55" s="79"/>
      <c r="Q55" s="79"/>
    </row>
    <row r="56" spans="1:17" s="37" customFormat="1" ht="18" customHeight="1">
      <c r="A56" s="40">
        <v>27</v>
      </c>
      <c r="B56" s="184" t="s">
        <v>189</v>
      </c>
      <c r="C56" s="180">
        <v>300</v>
      </c>
      <c r="D56" s="181">
        <f>+'Dramakan hosqer'!D68</f>
        <v>70</v>
      </c>
      <c r="E56" s="181">
        <f t="shared" si="1"/>
        <v>-230</v>
      </c>
      <c r="F56" s="180"/>
      <c r="G56" s="64"/>
      <c r="H56" s="73"/>
      <c r="I56" s="73"/>
      <c r="J56" s="73"/>
      <c r="K56" s="79"/>
      <c r="L56" s="79"/>
      <c r="M56" s="79"/>
      <c r="N56" s="79"/>
      <c r="O56" s="79"/>
      <c r="P56" s="79"/>
      <c r="Q56" s="79"/>
    </row>
    <row r="57" spans="1:17" s="37" customFormat="1" ht="18" customHeight="1">
      <c r="A57" s="40">
        <v>28</v>
      </c>
      <c r="B57" s="182" t="s">
        <v>238</v>
      </c>
      <c r="C57" s="180"/>
      <c r="D57" s="181">
        <f>+'Dramakan hosqer'!D69</f>
        <v>0</v>
      </c>
      <c r="E57" s="181">
        <f t="shared" si="1"/>
        <v>0</v>
      </c>
      <c r="F57" s="180"/>
      <c r="G57" s="64"/>
      <c r="H57" s="73"/>
      <c r="I57" s="73"/>
      <c r="J57" s="73"/>
      <c r="K57" s="79"/>
      <c r="L57" s="79"/>
      <c r="M57" s="79"/>
      <c r="N57" s="79"/>
      <c r="O57" s="79"/>
      <c r="P57" s="79"/>
      <c r="Q57" s="79"/>
    </row>
    <row r="58" spans="1:17" s="37" customFormat="1" ht="18" customHeight="1">
      <c r="A58" s="40">
        <v>29</v>
      </c>
      <c r="B58" s="186" t="s">
        <v>298</v>
      </c>
      <c r="C58" s="180">
        <v>800</v>
      </c>
      <c r="D58" s="180">
        <f>+'Dramakan hosqer'!D70</f>
        <v>600</v>
      </c>
      <c r="E58" s="181">
        <f t="shared" si="1"/>
        <v>-200</v>
      </c>
      <c r="F58" s="180"/>
      <c r="G58" s="64"/>
      <c r="H58" s="73"/>
      <c r="I58" s="73"/>
      <c r="J58" s="73"/>
      <c r="K58" s="79"/>
      <c r="L58" s="79"/>
      <c r="M58" s="79"/>
      <c r="N58" s="79"/>
      <c r="O58" s="79"/>
      <c r="P58" s="79"/>
      <c r="Q58" s="79"/>
    </row>
    <row r="59" spans="1:17" s="37" customFormat="1" ht="18" hidden="1" customHeight="1">
      <c r="A59" s="40">
        <v>30</v>
      </c>
      <c r="B59" s="185"/>
      <c r="C59" s="180"/>
      <c r="D59" s="180">
        <f>+'Dramakan hosqer'!D72</f>
        <v>0</v>
      </c>
      <c r="E59" s="181">
        <f t="shared" si="1"/>
        <v>0</v>
      </c>
      <c r="F59" s="180"/>
      <c r="G59" s="64" t="s">
        <v>263</v>
      </c>
      <c r="H59" s="73"/>
      <c r="I59" s="73"/>
      <c r="J59" s="73"/>
      <c r="K59" s="79"/>
      <c r="L59" s="79"/>
      <c r="M59" s="79"/>
      <c r="N59" s="79"/>
      <c r="O59" s="79"/>
      <c r="P59" s="79"/>
      <c r="Q59" s="79"/>
    </row>
    <row r="60" spans="1:17" s="37" customFormat="1" ht="36.75" hidden="1" customHeight="1">
      <c r="A60" s="40">
        <v>31</v>
      </c>
      <c r="B60" s="188" t="s">
        <v>33</v>
      </c>
      <c r="C60" s="181"/>
      <c r="D60" s="181">
        <f>SUM(D61:D63)</f>
        <v>0</v>
      </c>
      <c r="E60" s="181">
        <f t="shared" si="1"/>
        <v>0</v>
      </c>
      <c r="F60" s="180"/>
      <c r="G60" s="64"/>
      <c r="H60" s="73"/>
      <c r="I60" s="73"/>
      <c r="J60" s="73"/>
      <c r="K60" s="79"/>
      <c r="L60" s="79"/>
      <c r="M60" s="79"/>
      <c r="N60" s="79"/>
      <c r="O60" s="79"/>
      <c r="P60" s="79"/>
      <c r="Q60" s="79"/>
    </row>
    <row r="61" spans="1:17" s="108" customFormat="1" ht="18" hidden="1" customHeight="1">
      <c r="A61" s="9">
        <v>31.1</v>
      </c>
      <c r="B61" s="112" t="s">
        <v>34</v>
      </c>
      <c r="C61" s="174"/>
      <c r="D61" s="191">
        <f>+'Dramakan hosqer'!D73</f>
        <v>0</v>
      </c>
      <c r="E61" s="181">
        <f t="shared" si="1"/>
        <v>0</v>
      </c>
      <c r="F61" s="174"/>
      <c r="G61" s="113"/>
      <c r="H61" s="110"/>
      <c r="I61" s="110"/>
      <c r="J61" s="110"/>
      <c r="K61" s="114"/>
      <c r="L61" s="114"/>
      <c r="M61" s="114"/>
      <c r="N61" s="114"/>
      <c r="O61" s="114"/>
      <c r="P61" s="114"/>
      <c r="Q61" s="114"/>
    </row>
    <row r="62" spans="1:17" s="108" customFormat="1" ht="18.75" hidden="1" customHeight="1">
      <c r="A62" s="9">
        <v>31.2</v>
      </c>
      <c r="B62" s="112" t="s">
        <v>47</v>
      </c>
      <c r="C62" s="174"/>
      <c r="D62" s="191">
        <f>+'Dramakan hosqer'!D74</f>
        <v>0</v>
      </c>
      <c r="E62" s="181">
        <f t="shared" si="1"/>
        <v>0</v>
      </c>
      <c r="F62" s="174"/>
      <c r="G62" s="113"/>
      <c r="H62" s="110"/>
      <c r="I62" s="110"/>
      <c r="J62" s="110"/>
      <c r="K62" s="114"/>
      <c r="L62" s="114"/>
      <c r="M62" s="114"/>
      <c r="N62" s="114"/>
      <c r="O62" s="114"/>
      <c r="P62" s="114"/>
      <c r="Q62" s="114"/>
    </row>
    <row r="63" spans="1:17" s="108" customFormat="1" ht="18" hidden="1" customHeight="1">
      <c r="A63" s="9">
        <v>31.3</v>
      </c>
      <c r="B63" s="115" t="s">
        <v>81</v>
      </c>
      <c r="C63" s="174"/>
      <c r="D63" s="191">
        <f>+'Dramakan hosqer'!D75</f>
        <v>0</v>
      </c>
      <c r="E63" s="181">
        <f t="shared" si="1"/>
        <v>0</v>
      </c>
      <c r="F63" s="174"/>
      <c r="G63" s="113"/>
      <c r="H63" s="110"/>
      <c r="I63" s="110"/>
      <c r="J63" s="110"/>
      <c r="K63" s="114"/>
      <c r="L63" s="114"/>
      <c r="M63" s="114"/>
      <c r="N63" s="114"/>
      <c r="O63" s="114"/>
      <c r="P63" s="114"/>
      <c r="Q63" s="114"/>
    </row>
    <row r="64" spans="1:17" s="37" customFormat="1" ht="18" customHeight="1">
      <c r="A64" s="47">
        <v>32</v>
      </c>
      <c r="B64" s="188" t="s">
        <v>35</v>
      </c>
      <c r="C64" s="180">
        <v>248.4</v>
      </c>
      <c r="D64" s="181">
        <f>+'Dramakan hosqer'!D76</f>
        <v>248.4</v>
      </c>
      <c r="E64" s="181">
        <f t="shared" si="1"/>
        <v>0</v>
      </c>
      <c r="F64" s="180"/>
      <c r="G64" s="64"/>
      <c r="H64" s="73"/>
      <c r="I64" s="73"/>
      <c r="J64" s="73"/>
      <c r="K64" s="79"/>
      <c r="L64" s="79"/>
      <c r="M64" s="79"/>
      <c r="N64" s="79"/>
      <c r="O64" s="79"/>
      <c r="P64" s="79"/>
      <c r="Q64" s="79"/>
    </row>
    <row r="65" spans="1:19" s="37" customFormat="1" ht="18" hidden="1" customHeight="1">
      <c r="A65" s="47">
        <v>33</v>
      </c>
      <c r="B65" s="183" t="s">
        <v>82</v>
      </c>
      <c r="C65" s="180"/>
      <c r="D65" s="181">
        <f>+'Dramakan hosqer'!D77</f>
        <v>0</v>
      </c>
      <c r="E65" s="181">
        <f t="shared" si="1"/>
        <v>0</v>
      </c>
      <c r="F65" s="180"/>
      <c r="G65" s="68" t="s">
        <v>195</v>
      </c>
      <c r="H65" s="73"/>
      <c r="I65" s="73"/>
      <c r="J65" s="73"/>
      <c r="K65" s="79"/>
      <c r="L65" s="79"/>
      <c r="M65" s="79"/>
      <c r="N65" s="79"/>
      <c r="O65" s="79"/>
      <c r="P65" s="79"/>
      <c r="Q65" s="79"/>
    </row>
    <row r="66" spans="1:19" s="37" customFormat="1" ht="21.75" customHeight="1">
      <c r="A66" s="111" t="s">
        <v>55</v>
      </c>
      <c r="B66" s="8" t="s">
        <v>58</v>
      </c>
      <c r="C66" s="189">
        <f>+C67+C75</f>
        <v>1231</v>
      </c>
      <c r="D66" s="189">
        <f>+D67+D75</f>
        <v>2232.3000000000002</v>
      </c>
      <c r="E66" s="189">
        <f t="shared" si="1"/>
        <v>1001.3000000000002</v>
      </c>
      <c r="F66" s="173"/>
      <c r="G66" s="64"/>
      <c r="H66" s="73"/>
      <c r="I66" s="73"/>
      <c r="J66" s="73"/>
      <c r="K66" s="79"/>
      <c r="L66" s="79"/>
      <c r="M66" s="79"/>
      <c r="N66" s="79"/>
      <c r="O66" s="79"/>
      <c r="P66" s="79"/>
      <c r="Q66" s="79"/>
    </row>
    <row r="67" spans="1:19" s="37" customFormat="1" ht="24" customHeight="1">
      <c r="A67" s="47">
        <v>1</v>
      </c>
      <c r="B67" s="190" t="s">
        <v>87</v>
      </c>
      <c r="C67" s="181">
        <f>SUM(C68:C74)</f>
        <v>1231</v>
      </c>
      <c r="D67" s="181">
        <f>SUM(D68:D74)</f>
        <v>2232.3000000000002</v>
      </c>
      <c r="E67" s="181">
        <f t="shared" si="1"/>
        <v>1001.3000000000002</v>
      </c>
      <c r="F67" s="180"/>
      <c r="G67" s="64"/>
      <c r="H67" s="73"/>
      <c r="I67" s="73"/>
      <c r="J67" s="73"/>
      <c r="K67" s="79"/>
      <c r="L67" s="79"/>
      <c r="M67" s="79"/>
      <c r="N67" s="79"/>
      <c r="O67" s="79"/>
      <c r="P67" s="79"/>
      <c r="Q67" s="79"/>
    </row>
    <row r="68" spans="1:19" s="37" customFormat="1" ht="34.5" customHeight="1">
      <c r="A68" s="47">
        <v>1.1000000000000001</v>
      </c>
      <c r="B68" s="525" t="s">
        <v>83</v>
      </c>
      <c r="C68" s="180">
        <v>321</v>
      </c>
      <c r="D68" s="181">
        <f>+'Dramakan hosqer'!D80</f>
        <v>525</v>
      </c>
      <c r="E68" s="181">
        <f t="shared" si="1"/>
        <v>204</v>
      </c>
      <c r="F68" s="526" t="s">
        <v>303</v>
      </c>
      <c r="G68" s="64"/>
      <c r="H68" s="73"/>
      <c r="I68" s="73"/>
      <c r="J68" s="73"/>
      <c r="K68" s="79"/>
      <c r="L68" s="79"/>
      <c r="M68" s="79"/>
      <c r="N68" s="79"/>
      <c r="O68" s="79"/>
      <c r="P68" s="79"/>
      <c r="Q68" s="79"/>
    </row>
    <row r="69" spans="1:19" s="37" customFormat="1" ht="17.25" customHeight="1">
      <c r="A69" s="47">
        <v>1.2</v>
      </c>
      <c r="B69" s="525" t="s">
        <v>84</v>
      </c>
      <c r="C69" s="180">
        <v>910</v>
      </c>
      <c r="D69" s="181">
        <f>+'Dramakan hosqer'!D81</f>
        <v>910</v>
      </c>
      <c r="E69" s="181">
        <f t="shared" si="1"/>
        <v>0</v>
      </c>
      <c r="F69" s="180"/>
      <c r="G69" s="64"/>
      <c r="H69" s="73"/>
      <c r="I69" s="73"/>
      <c r="J69" s="73"/>
      <c r="K69" s="79"/>
      <c r="L69" s="79"/>
      <c r="M69" s="79"/>
      <c r="N69" s="79"/>
      <c r="O69" s="79"/>
      <c r="P69" s="79"/>
      <c r="Q69" s="79"/>
    </row>
    <row r="70" spans="1:19" s="37" customFormat="1" ht="18" customHeight="1">
      <c r="A70" s="47">
        <v>1.3</v>
      </c>
      <c r="B70" s="525" t="s">
        <v>85</v>
      </c>
      <c r="C70" s="180"/>
      <c r="D70" s="181">
        <f>+'Dramakan hosqer'!D82</f>
        <v>797.3</v>
      </c>
      <c r="E70" s="181">
        <f t="shared" si="1"/>
        <v>797.3</v>
      </c>
      <c r="F70" s="180" t="s">
        <v>304</v>
      </c>
      <c r="G70" s="64"/>
      <c r="H70" s="409"/>
      <c r="I70" s="73"/>
      <c r="J70" s="73"/>
      <c r="K70" s="79"/>
      <c r="L70" s="79"/>
      <c r="M70" s="79"/>
      <c r="N70" s="79"/>
      <c r="O70" s="79"/>
      <c r="P70" s="79"/>
      <c r="Q70" s="79"/>
    </row>
    <row r="71" spans="1:19" s="37" customFormat="1" ht="18" hidden="1" customHeight="1">
      <c r="A71" s="47">
        <v>1.4</v>
      </c>
      <c r="B71" s="525" t="s">
        <v>190</v>
      </c>
      <c r="C71" s="180"/>
      <c r="D71" s="181">
        <f>+'Dramakan hosqer'!D83</f>
        <v>0</v>
      </c>
      <c r="E71" s="181">
        <f t="shared" si="1"/>
        <v>0</v>
      </c>
      <c r="F71" s="180"/>
      <c r="G71" s="64"/>
      <c r="H71" s="73"/>
      <c r="I71" s="73"/>
      <c r="J71" s="73"/>
      <c r="K71" s="79"/>
      <c r="L71" s="79"/>
      <c r="M71" s="79"/>
      <c r="N71" s="79"/>
      <c r="O71" s="79"/>
      <c r="P71" s="79"/>
      <c r="Q71" s="79"/>
    </row>
    <row r="72" spans="1:19" s="37" customFormat="1" ht="18" hidden="1" customHeight="1">
      <c r="A72" s="47">
        <v>1.5</v>
      </c>
      <c r="B72" s="525" t="s">
        <v>63</v>
      </c>
      <c r="C72" s="180"/>
      <c r="D72" s="181">
        <f>+'Dramakan hosqer'!D84</f>
        <v>0</v>
      </c>
      <c r="E72" s="181">
        <f t="shared" ref="E72:E78" si="2">D72-C72</f>
        <v>0</v>
      </c>
      <c r="F72" s="180"/>
      <c r="G72" s="64"/>
      <c r="H72" s="73"/>
      <c r="I72" s="73"/>
      <c r="J72" s="73"/>
      <c r="K72" s="79"/>
      <c r="L72" s="79"/>
      <c r="M72" s="79"/>
      <c r="N72" s="79"/>
      <c r="O72" s="79"/>
      <c r="P72" s="79"/>
      <c r="Q72" s="79"/>
    </row>
    <row r="73" spans="1:19" s="37" customFormat="1" ht="18" hidden="1" customHeight="1">
      <c r="A73" s="47">
        <v>1.6</v>
      </c>
      <c r="B73" s="527" t="s">
        <v>64</v>
      </c>
      <c r="C73" s="180"/>
      <c r="D73" s="180">
        <f>+'Dramakan hosqer'!D85</f>
        <v>0</v>
      </c>
      <c r="E73" s="181">
        <f t="shared" si="2"/>
        <v>0</v>
      </c>
      <c r="F73" s="180"/>
      <c r="G73" s="64"/>
      <c r="H73" s="73"/>
      <c r="I73" s="73"/>
      <c r="J73" s="73"/>
      <c r="K73" s="79"/>
      <c r="L73" s="79"/>
      <c r="M73" s="79"/>
      <c r="N73" s="79"/>
      <c r="O73" s="79"/>
      <c r="P73" s="79"/>
      <c r="Q73" s="79"/>
    </row>
    <row r="74" spans="1:19" s="48" customFormat="1" ht="18" hidden="1" customHeight="1">
      <c r="A74" s="47">
        <v>1.7</v>
      </c>
      <c r="B74" s="527"/>
      <c r="C74" s="180"/>
      <c r="D74" s="180">
        <f>+'Dramakan hosqer'!D86</f>
        <v>0</v>
      </c>
      <c r="E74" s="181">
        <f t="shared" si="2"/>
        <v>0</v>
      </c>
      <c r="F74" s="180"/>
      <c r="G74" s="36" t="s">
        <v>264</v>
      </c>
      <c r="H74" s="69"/>
      <c r="I74" s="73"/>
      <c r="J74" s="73"/>
      <c r="K74" s="73"/>
      <c r="L74" s="73"/>
      <c r="M74" s="79"/>
      <c r="N74" s="79"/>
      <c r="O74" s="79"/>
      <c r="P74" s="79"/>
      <c r="Q74" s="79"/>
      <c r="R74" s="79"/>
      <c r="S74" s="79"/>
    </row>
    <row r="75" spans="1:19" s="48" customFormat="1" ht="39.75" hidden="1" customHeight="1">
      <c r="A75" s="47">
        <v>2</v>
      </c>
      <c r="B75" s="525" t="s">
        <v>86</v>
      </c>
      <c r="C75" s="181">
        <f>SUM(C76:C78)</f>
        <v>0</v>
      </c>
      <c r="D75" s="181">
        <f>SUM(D76:D78)</f>
        <v>0</v>
      </c>
      <c r="E75" s="181">
        <f t="shared" si="2"/>
        <v>0</v>
      </c>
      <c r="F75" s="180"/>
      <c r="G75" s="64"/>
      <c r="H75" s="69"/>
      <c r="I75" s="73"/>
      <c r="J75" s="73"/>
      <c r="K75" s="73"/>
      <c r="L75" s="73"/>
      <c r="M75" s="79"/>
      <c r="N75" s="79"/>
      <c r="O75" s="79"/>
      <c r="P75" s="79"/>
      <c r="Q75" s="79"/>
      <c r="R75" s="79"/>
      <c r="S75" s="79"/>
    </row>
    <row r="76" spans="1:19" s="60" customFormat="1" ht="18.75" hidden="1" customHeight="1">
      <c r="A76" s="47">
        <v>2.1</v>
      </c>
      <c r="B76" s="190" t="s">
        <v>60</v>
      </c>
      <c r="C76" s="180"/>
      <c r="D76" s="181">
        <f>+'Dramakan hosqer'!D88</f>
        <v>0</v>
      </c>
      <c r="E76" s="181">
        <f t="shared" si="2"/>
        <v>0</v>
      </c>
      <c r="F76" s="180"/>
      <c r="G76" s="117"/>
      <c r="H76" s="69"/>
      <c r="I76" s="62"/>
      <c r="J76" s="62"/>
      <c r="K76" s="62"/>
      <c r="L76" s="62"/>
      <c r="M76" s="62"/>
      <c r="N76" s="59"/>
      <c r="O76" s="59"/>
      <c r="P76" s="59"/>
    </row>
    <row r="77" spans="1:19" s="37" customFormat="1" ht="19.5" hidden="1" customHeight="1">
      <c r="A77" s="47">
        <v>2.2000000000000002</v>
      </c>
      <c r="B77" s="190" t="s">
        <v>59</v>
      </c>
      <c r="C77" s="180"/>
      <c r="D77" s="181">
        <f>+'Dramakan hosqer'!D89</f>
        <v>0</v>
      </c>
      <c r="E77" s="181">
        <f t="shared" si="2"/>
        <v>0</v>
      </c>
      <c r="F77" s="180"/>
      <c r="G77" s="64"/>
      <c r="H77" s="69"/>
      <c r="I77" s="73"/>
      <c r="J77" s="73"/>
      <c r="K77" s="73"/>
      <c r="L77" s="73"/>
      <c r="M77" s="79"/>
      <c r="N77" s="79"/>
      <c r="O77" s="79"/>
      <c r="P77" s="79"/>
      <c r="Q77" s="79"/>
      <c r="R77" s="79"/>
      <c r="S77" s="79"/>
    </row>
    <row r="78" spans="1:19" s="37" customFormat="1" ht="37.5" hidden="1" customHeight="1">
      <c r="A78" s="47">
        <v>2.2999999999999998</v>
      </c>
      <c r="B78" s="190" t="s">
        <v>48</v>
      </c>
      <c r="C78" s="180"/>
      <c r="D78" s="181">
        <f>+'Dramakan hosqer'!D90</f>
        <v>0</v>
      </c>
      <c r="E78" s="181">
        <f t="shared" si="2"/>
        <v>0</v>
      </c>
      <c r="F78" s="180"/>
      <c r="G78" s="64"/>
      <c r="H78" s="69"/>
      <c r="I78" s="73"/>
      <c r="J78" s="73"/>
      <c r="K78" s="73"/>
      <c r="L78" s="73"/>
      <c r="M78" s="79"/>
      <c r="N78" s="79"/>
      <c r="O78" s="79"/>
      <c r="P78" s="79"/>
      <c r="Q78" s="79"/>
      <c r="R78" s="79"/>
      <c r="S78" s="79"/>
    </row>
    <row r="79" spans="1:19" s="37" customFormat="1" ht="38.25" customHeight="1">
      <c r="A79" s="111" t="s">
        <v>56</v>
      </c>
      <c r="B79" s="8" t="s">
        <v>127</v>
      </c>
      <c r="C79" s="189">
        <f>SUM(C80:C81)</f>
        <v>3400</v>
      </c>
      <c r="D79" s="189">
        <f>SUM(D80:D81)</f>
        <v>204.7</v>
      </c>
      <c r="E79" s="189">
        <f t="shared" ref="E79:E82" si="3">D79-C79</f>
        <v>-3195.3</v>
      </c>
      <c r="F79" s="173"/>
      <c r="G79" s="64"/>
      <c r="H79" s="69"/>
      <c r="I79" s="73"/>
      <c r="J79" s="73"/>
      <c r="K79" s="73"/>
      <c r="L79" s="73"/>
      <c r="M79" s="79"/>
      <c r="N79" s="79"/>
      <c r="O79" s="79"/>
      <c r="P79" s="79"/>
      <c r="Q79" s="79"/>
      <c r="R79" s="79"/>
      <c r="S79" s="79"/>
    </row>
    <row r="80" spans="1:19" s="37" customFormat="1" ht="18" customHeight="1">
      <c r="A80" s="47">
        <v>1</v>
      </c>
      <c r="B80" s="186" t="str">
        <f>+'Dramakan hosqer'!B92</f>
        <v>պարգևատրման գծով</v>
      </c>
      <c r="C80" s="180">
        <v>3400</v>
      </c>
      <c r="D80" s="180">
        <f>+'Dramakan hosqer'!D92</f>
        <v>204.7</v>
      </c>
      <c r="E80" s="180">
        <f>D80-C80</f>
        <v>-3195.3</v>
      </c>
      <c r="F80" s="180"/>
      <c r="G80" s="64"/>
      <c r="H80" s="69"/>
      <c r="I80" s="73"/>
      <c r="J80" s="73"/>
      <c r="K80" s="73"/>
      <c r="L80" s="73"/>
      <c r="M80" s="79"/>
      <c r="N80" s="79"/>
      <c r="O80" s="79"/>
      <c r="P80" s="79"/>
      <c r="Q80" s="79"/>
      <c r="R80" s="79"/>
      <c r="S80" s="79"/>
    </row>
    <row r="81" spans="1:19" s="46" customFormat="1" ht="18" hidden="1" customHeight="1">
      <c r="A81" s="47">
        <v>2</v>
      </c>
      <c r="B81" s="186">
        <f>+'Dramakan hosqer'!B93</f>
        <v>0</v>
      </c>
      <c r="C81" s="180"/>
      <c r="D81" s="180">
        <f>+'Dramakan hosqer'!D93</f>
        <v>0</v>
      </c>
      <c r="E81" s="180">
        <f>D81-C81</f>
        <v>0</v>
      </c>
      <c r="F81" s="180"/>
      <c r="G81" s="64"/>
      <c r="H81" s="69"/>
      <c r="I81" s="63"/>
      <c r="J81" s="63"/>
      <c r="K81" s="63"/>
      <c r="L81" s="63"/>
      <c r="M81" s="61"/>
      <c r="N81" s="61"/>
      <c r="O81" s="61"/>
      <c r="P81" s="61"/>
      <c r="Q81" s="61"/>
      <c r="R81" s="61"/>
      <c r="S81" s="61"/>
    </row>
    <row r="82" spans="1:19" s="32" customFormat="1" ht="43.5" customHeight="1">
      <c r="A82" s="7" t="s">
        <v>36</v>
      </c>
      <c r="B82" s="8" t="s">
        <v>37</v>
      </c>
      <c r="C82" s="189">
        <f>C6+C7-C22</f>
        <v>2373.9999999999927</v>
      </c>
      <c r="D82" s="189">
        <f>D6+D7-D22</f>
        <v>3508.7999999999956</v>
      </c>
      <c r="E82" s="189">
        <f t="shared" si="3"/>
        <v>1134.8000000000029</v>
      </c>
      <c r="F82" s="173"/>
      <c r="G82" s="88"/>
      <c r="H82" s="69"/>
      <c r="I82" s="75"/>
      <c r="J82" s="75"/>
      <c r="K82" s="75"/>
      <c r="L82" s="75"/>
      <c r="M82" s="81"/>
      <c r="N82" s="81"/>
      <c r="O82" s="81"/>
      <c r="P82" s="81"/>
      <c r="Q82" s="81"/>
      <c r="R82" s="81"/>
      <c r="S82" s="81"/>
    </row>
    <row r="83" spans="1:19" s="15" customFormat="1" ht="46.5" customHeight="1">
      <c r="A83" s="13"/>
      <c r="B83" s="13"/>
      <c r="C83" s="13"/>
      <c r="D83" s="13"/>
      <c r="E83" s="13"/>
      <c r="F83" s="13"/>
      <c r="G83" s="84"/>
      <c r="H83" s="69"/>
      <c r="I83" s="70"/>
      <c r="J83" s="70"/>
      <c r="K83" s="70"/>
      <c r="L83" s="70"/>
      <c r="M83" s="77"/>
      <c r="N83" s="77"/>
      <c r="O83" s="77"/>
      <c r="P83" s="77"/>
      <c r="Q83" s="77"/>
      <c r="R83" s="77"/>
      <c r="S83" s="77"/>
    </row>
    <row r="84" spans="1:19" s="15" customFormat="1" ht="25.5" customHeight="1">
      <c r="B84" s="11" t="s">
        <v>2</v>
      </c>
      <c r="C84" s="13"/>
      <c r="D84" s="565" t="str">
        <f>+'Ekamut-caxs'!C81</f>
        <v>Գ. Շիրինյան</v>
      </c>
      <c r="E84" s="562"/>
      <c r="F84" s="75"/>
      <c r="G84" s="84"/>
      <c r="H84" s="69"/>
      <c r="I84" s="70"/>
      <c r="J84" s="70"/>
      <c r="K84" s="70"/>
      <c r="L84" s="70"/>
      <c r="M84" s="77"/>
      <c r="N84" s="77"/>
      <c r="O84" s="77"/>
      <c r="P84" s="77"/>
      <c r="Q84" s="77"/>
      <c r="R84" s="77"/>
      <c r="S84" s="77"/>
    </row>
    <row r="85" spans="1:19" ht="13.5" customHeight="1">
      <c r="A85" s="15"/>
      <c r="B85" s="15" t="s">
        <v>4</v>
      </c>
      <c r="C85" s="15"/>
      <c r="D85" s="564" t="s">
        <v>92</v>
      </c>
      <c r="E85" s="564"/>
      <c r="F85" s="233"/>
    </row>
    <row r="86" spans="1:19" s="12" customFormat="1" ht="22.5" customHeight="1">
      <c r="A86" s="13"/>
      <c r="B86" s="32" t="s">
        <v>6</v>
      </c>
      <c r="C86" s="13"/>
      <c r="D86" s="562" t="str">
        <f>+'Ekamut-caxs'!C83</f>
        <v>Հ. Մելիքյան</v>
      </c>
      <c r="E86" s="562"/>
      <c r="F86" s="75"/>
      <c r="G86" s="82"/>
      <c r="H86" s="69"/>
      <c r="I86" s="69"/>
      <c r="J86" s="69"/>
      <c r="K86" s="69"/>
      <c r="L86" s="69"/>
      <c r="M86" s="76"/>
      <c r="N86" s="76"/>
      <c r="O86" s="76"/>
      <c r="P86" s="76"/>
      <c r="Q86" s="76"/>
      <c r="R86" s="76"/>
      <c r="S86" s="76"/>
    </row>
    <row r="87" spans="1:19" s="12" customFormat="1" ht="12" customHeight="1">
      <c r="A87" s="13"/>
      <c r="B87" s="13"/>
      <c r="C87" s="13"/>
      <c r="D87" s="564" t="s">
        <v>92</v>
      </c>
      <c r="E87" s="564"/>
      <c r="F87" s="233"/>
      <c r="G87" s="82"/>
      <c r="H87" s="69"/>
      <c r="I87" s="69"/>
      <c r="J87" s="69"/>
      <c r="K87" s="69"/>
      <c r="L87" s="69"/>
      <c r="M87" s="76"/>
      <c r="N87" s="76"/>
      <c r="O87" s="76"/>
      <c r="P87" s="76"/>
      <c r="Q87" s="76"/>
      <c r="R87" s="76"/>
      <c r="S87" s="76"/>
    </row>
    <row r="88" spans="1:19" s="12" customFormat="1">
      <c r="A88" s="13"/>
      <c r="B88" s="109" t="s">
        <v>1</v>
      </c>
      <c r="C88" s="13"/>
      <c r="D88" s="13"/>
      <c r="E88" s="13"/>
      <c r="F88" s="13"/>
      <c r="G88" s="82"/>
      <c r="H88" s="69"/>
      <c r="I88" s="69"/>
      <c r="J88" s="69"/>
      <c r="K88" s="69"/>
      <c r="L88" s="69"/>
      <c r="M88" s="76"/>
      <c r="N88" s="76"/>
      <c r="O88" s="76"/>
      <c r="P88" s="76"/>
      <c r="Q88" s="76"/>
      <c r="R88" s="76"/>
      <c r="S88" s="76"/>
    </row>
    <row r="89" spans="1:19" s="12" customFormat="1">
      <c r="G89" s="82"/>
      <c r="H89" s="69"/>
      <c r="I89" s="69"/>
      <c r="J89" s="69"/>
      <c r="K89" s="69"/>
      <c r="L89" s="69"/>
      <c r="M89" s="76"/>
      <c r="N89" s="76"/>
      <c r="O89" s="76"/>
      <c r="P89" s="76"/>
      <c r="Q89" s="76"/>
      <c r="R89" s="76"/>
      <c r="S89" s="76"/>
    </row>
    <row r="90" spans="1:19" s="12" customFormat="1">
      <c r="G90" s="82"/>
      <c r="H90" s="69"/>
      <c r="I90" s="69"/>
      <c r="J90" s="69"/>
      <c r="K90" s="69"/>
      <c r="L90" s="69"/>
      <c r="M90" s="76"/>
      <c r="N90" s="76"/>
      <c r="O90" s="76"/>
      <c r="P90" s="76"/>
      <c r="Q90" s="76"/>
      <c r="R90" s="76"/>
      <c r="S90" s="76"/>
    </row>
    <row r="91" spans="1:19" s="12" customFormat="1">
      <c r="G91" s="82"/>
      <c r="H91" s="69"/>
      <c r="I91" s="69"/>
      <c r="J91" s="69"/>
      <c r="K91" s="69"/>
      <c r="L91" s="69"/>
      <c r="M91" s="76"/>
      <c r="N91" s="76"/>
      <c r="O91" s="76"/>
      <c r="P91" s="76"/>
      <c r="Q91" s="76"/>
      <c r="R91" s="76"/>
      <c r="S91" s="76"/>
    </row>
    <row r="92" spans="1:19" s="12" customFormat="1">
      <c r="G92" s="82"/>
      <c r="H92" s="69"/>
      <c r="I92" s="69"/>
      <c r="J92" s="69"/>
      <c r="K92" s="69"/>
      <c r="L92" s="69"/>
      <c r="M92" s="76"/>
      <c r="N92" s="76"/>
      <c r="O92" s="76"/>
      <c r="P92" s="76"/>
      <c r="Q92" s="76"/>
      <c r="R92" s="76"/>
      <c r="S92" s="76"/>
    </row>
    <row r="93" spans="1:19" s="12" customFormat="1">
      <c r="G93" s="82"/>
      <c r="H93" s="69"/>
      <c r="I93" s="69"/>
      <c r="J93" s="69"/>
      <c r="K93" s="69"/>
      <c r="L93" s="69"/>
      <c r="M93" s="76"/>
      <c r="N93" s="76"/>
      <c r="O93" s="76"/>
      <c r="P93" s="76"/>
      <c r="Q93" s="76"/>
      <c r="R93" s="76"/>
      <c r="S93" s="76"/>
    </row>
    <row r="94" spans="1:19" s="12" customFormat="1">
      <c r="G94" s="82"/>
      <c r="H94" s="69"/>
      <c r="I94" s="69"/>
      <c r="J94" s="69"/>
      <c r="K94" s="69"/>
      <c r="L94" s="69"/>
      <c r="M94" s="76"/>
      <c r="N94" s="76"/>
      <c r="O94" s="76"/>
      <c r="P94" s="76"/>
      <c r="Q94" s="76"/>
      <c r="R94" s="76"/>
      <c r="S94" s="76"/>
    </row>
    <row r="95" spans="1:19" s="12" customFormat="1">
      <c r="G95" s="82"/>
      <c r="H95" s="69"/>
      <c r="I95" s="69"/>
      <c r="J95" s="69"/>
      <c r="K95" s="69"/>
      <c r="L95" s="69"/>
      <c r="M95" s="76"/>
      <c r="N95" s="76"/>
      <c r="O95" s="76"/>
      <c r="P95" s="76"/>
      <c r="Q95" s="76"/>
      <c r="R95" s="76"/>
      <c r="S95" s="76"/>
    </row>
    <row r="96" spans="1:19" s="12" customFormat="1">
      <c r="G96" s="82"/>
      <c r="H96" s="69"/>
      <c r="I96" s="69"/>
      <c r="J96" s="69"/>
      <c r="K96" s="69"/>
      <c r="L96" s="69"/>
      <c r="M96" s="76"/>
      <c r="N96" s="76"/>
      <c r="O96" s="76"/>
      <c r="P96" s="76"/>
      <c r="Q96" s="76"/>
      <c r="R96" s="76"/>
      <c r="S96" s="76"/>
    </row>
    <row r="97" spans="7:19" s="12" customFormat="1">
      <c r="G97" s="82"/>
      <c r="H97" s="69"/>
      <c r="I97" s="69"/>
      <c r="J97" s="69"/>
      <c r="K97" s="69"/>
      <c r="L97" s="69"/>
      <c r="M97" s="76"/>
      <c r="N97" s="76"/>
      <c r="O97" s="76"/>
      <c r="P97" s="76"/>
      <c r="Q97" s="76"/>
      <c r="R97" s="76"/>
      <c r="S97" s="76"/>
    </row>
    <row r="98" spans="7:19" s="12" customFormat="1">
      <c r="G98" s="82"/>
      <c r="H98" s="69"/>
      <c r="I98" s="69"/>
      <c r="J98" s="69"/>
      <c r="K98" s="69"/>
      <c r="L98" s="69"/>
      <c r="M98" s="76"/>
      <c r="N98" s="76"/>
      <c r="O98" s="76"/>
      <c r="P98" s="76"/>
      <c r="Q98" s="76"/>
      <c r="R98" s="76"/>
      <c r="S98" s="76"/>
    </row>
    <row r="99" spans="7:19" s="12" customFormat="1">
      <c r="G99" s="82"/>
      <c r="H99" s="69"/>
      <c r="I99" s="69"/>
      <c r="J99" s="69"/>
      <c r="K99" s="69"/>
      <c r="L99" s="69"/>
      <c r="M99" s="76"/>
      <c r="N99" s="76"/>
      <c r="O99" s="76"/>
      <c r="P99" s="76"/>
      <c r="Q99" s="76"/>
      <c r="R99" s="76"/>
      <c r="S99" s="76"/>
    </row>
    <row r="100" spans="7:19" s="12" customFormat="1">
      <c r="G100" s="82"/>
      <c r="H100" s="69"/>
      <c r="I100" s="69"/>
      <c r="J100" s="69"/>
      <c r="K100" s="69"/>
      <c r="L100" s="69"/>
      <c r="M100" s="76"/>
      <c r="N100" s="76"/>
      <c r="O100" s="76"/>
      <c r="P100" s="76"/>
      <c r="Q100" s="76"/>
      <c r="R100" s="76"/>
      <c r="S100" s="76"/>
    </row>
    <row r="101" spans="7:19" s="12" customFormat="1">
      <c r="G101" s="82"/>
      <c r="H101" s="69"/>
      <c r="I101" s="69"/>
      <c r="J101" s="69"/>
      <c r="K101" s="69"/>
      <c r="L101" s="69"/>
      <c r="M101" s="76"/>
      <c r="N101" s="76"/>
      <c r="O101" s="76"/>
      <c r="P101" s="76"/>
      <c r="Q101" s="76"/>
      <c r="R101" s="76"/>
      <c r="S101" s="76"/>
    </row>
    <row r="102" spans="7:19" s="12" customFormat="1">
      <c r="G102" s="82"/>
      <c r="H102" s="69"/>
      <c r="I102" s="69"/>
      <c r="J102" s="69"/>
      <c r="K102" s="69"/>
      <c r="L102" s="69"/>
      <c r="M102" s="76"/>
      <c r="N102" s="76"/>
      <c r="O102" s="76"/>
      <c r="P102" s="76"/>
      <c r="Q102" s="76"/>
      <c r="R102" s="76"/>
      <c r="S102" s="76"/>
    </row>
    <row r="103" spans="7:19" s="12" customFormat="1">
      <c r="G103" s="82"/>
      <c r="H103" s="69"/>
      <c r="I103" s="69"/>
      <c r="J103" s="69"/>
      <c r="K103" s="69"/>
      <c r="L103" s="69"/>
      <c r="M103" s="76"/>
      <c r="N103" s="76"/>
      <c r="O103" s="76"/>
      <c r="P103" s="76"/>
      <c r="Q103" s="76"/>
      <c r="R103" s="76"/>
      <c r="S103" s="76"/>
    </row>
    <row r="104" spans="7:19" s="12" customFormat="1">
      <c r="G104" s="82"/>
      <c r="H104" s="69"/>
      <c r="I104" s="69"/>
      <c r="J104" s="69"/>
      <c r="K104" s="69"/>
      <c r="L104" s="69"/>
      <c r="M104" s="76"/>
      <c r="N104" s="76"/>
      <c r="O104" s="76"/>
      <c r="P104" s="76"/>
      <c r="Q104" s="76"/>
      <c r="R104" s="76"/>
      <c r="S104" s="76"/>
    </row>
    <row r="105" spans="7:19" s="12" customFormat="1">
      <c r="G105" s="82"/>
      <c r="H105" s="69"/>
      <c r="I105" s="69"/>
      <c r="J105" s="69"/>
      <c r="K105" s="69"/>
      <c r="L105" s="69"/>
      <c r="M105" s="76"/>
      <c r="N105" s="76"/>
      <c r="O105" s="76"/>
      <c r="P105" s="76"/>
      <c r="Q105" s="76"/>
      <c r="R105" s="76"/>
      <c r="S105" s="76"/>
    </row>
    <row r="106" spans="7:19" s="12" customFormat="1">
      <c r="G106" s="82"/>
      <c r="H106" s="69"/>
      <c r="I106" s="69"/>
      <c r="J106" s="69"/>
      <c r="K106" s="69"/>
      <c r="L106" s="69"/>
      <c r="M106" s="76"/>
      <c r="N106" s="76"/>
      <c r="O106" s="76"/>
      <c r="P106" s="76"/>
      <c r="Q106" s="76"/>
      <c r="R106" s="76"/>
      <c r="S106" s="76"/>
    </row>
    <row r="107" spans="7:19" s="12" customFormat="1">
      <c r="G107" s="82"/>
      <c r="H107" s="69"/>
      <c r="I107" s="69"/>
      <c r="J107" s="69"/>
      <c r="K107" s="69"/>
      <c r="L107" s="69"/>
      <c r="M107" s="76"/>
      <c r="N107" s="76"/>
      <c r="O107" s="76"/>
      <c r="P107" s="76"/>
      <c r="Q107" s="76"/>
      <c r="R107" s="76"/>
      <c r="S107" s="76"/>
    </row>
    <row r="108" spans="7:19" s="12" customFormat="1">
      <c r="G108" s="82"/>
      <c r="H108" s="69"/>
      <c r="I108" s="69"/>
      <c r="J108" s="69"/>
      <c r="K108" s="69"/>
      <c r="L108" s="69"/>
      <c r="M108" s="76"/>
      <c r="N108" s="76"/>
      <c r="O108" s="76"/>
      <c r="P108" s="76"/>
      <c r="Q108" s="76"/>
      <c r="R108" s="76"/>
      <c r="S108" s="76"/>
    </row>
    <row r="109" spans="7:19" s="12" customFormat="1">
      <c r="G109" s="82"/>
      <c r="H109" s="69"/>
      <c r="I109" s="69"/>
      <c r="J109" s="69"/>
      <c r="K109" s="69"/>
      <c r="L109" s="69"/>
      <c r="M109" s="76"/>
      <c r="N109" s="76"/>
      <c r="O109" s="76"/>
      <c r="P109" s="76"/>
      <c r="Q109" s="76"/>
      <c r="R109" s="76"/>
      <c r="S109" s="76"/>
    </row>
    <row r="110" spans="7:19" s="12" customFormat="1">
      <c r="G110" s="82"/>
      <c r="H110" s="69"/>
      <c r="I110" s="69"/>
      <c r="J110" s="69"/>
      <c r="K110" s="69"/>
      <c r="L110" s="69"/>
      <c r="M110" s="76"/>
      <c r="N110" s="76"/>
      <c r="O110" s="76"/>
      <c r="P110" s="76"/>
      <c r="Q110" s="76"/>
      <c r="R110" s="76"/>
      <c r="S110" s="76"/>
    </row>
    <row r="111" spans="7:19" s="12" customFormat="1">
      <c r="G111" s="82"/>
      <c r="H111" s="69"/>
      <c r="I111" s="69"/>
      <c r="J111" s="69"/>
      <c r="K111" s="69"/>
      <c r="L111" s="69"/>
      <c r="M111" s="76"/>
      <c r="N111" s="76"/>
      <c r="O111" s="76"/>
      <c r="P111" s="76"/>
      <c r="Q111" s="76"/>
      <c r="R111" s="76"/>
      <c r="S111" s="76"/>
    </row>
    <row r="112" spans="7:19" s="12" customFormat="1">
      <c r="G112" s="82"/>
      <c r="H112" s="69"/>
      <c r="I112" s="69"/>
      <c r="J112" s="69"/>
      <c r="K112" s="69"/>
      <c r="L112" s="69"/>
      <c r="M112" s="76"/>
      <c r="N112" s="76"/>
      <c r="O112" s="76"/>
      <c r="P112" s="76"/>
      <c r="Q112" s="76"/>
      <c r="R112" s="76"/>
      <c r="S112" s="76"/>
    </row>
    <row r="113" spans="7:19" s="12" customFormat="1">
      <c r="G113" s="82"/>
      <c r="H113" s="69"/>
      <c r="I113" s="69"/>
      <c r="J113" s="69"/>
      <c r="K113" s="69"/>
      <c r="L113" s="69"/>
      <c r="M113" s="76"/>
      <c r="N113" s="76"/>
      <c r="O113" s="76"/>
      <c r="P113" s="76"/>
      <c r="Q113" s="76"/>
      <c r="R113" s="76"/>
      <c r="S113" s="76"/>
    </row>
    <row r="114" spans="7:19" s="12" customFormat="1">
      <c r="G114" s="82"/>
      <c r="H114" s="69"/>
      <c r="I114" s="69"/>
      <c r="J114" s="69"/>
      <c r="K114" s="69"/>
      <c r="L114" s="69"/>
      <c r="M114" s="76"/>
      <c r="N114" s="76"/>
      <c r="O114" s="76"/>
      <c r="P114" s="76"/>
      <c r="Q114" s="76"/>
      <c r="R114" s="76"/>
      <c r="S114" s="76"/>
    </row>
    <row r="115" spans="7:19" s="12" customFormat="1">
      <c r="G115" s="82"/>
      <c r="H115" s="69"/>
      <c r="I115" s="69"/>
      <c r="J115" s="69"/>
      <c r="K115" s="69"/>
      <c r="L115" s="69"/>
      <c r="M115" s="76"/>
      <c r="N115" s="76"/>
      <c r="O115" s="76"/>
      <c r="P115" s="76"/>
      <c r="Q115" s="76"/>
      <c r="R115" s="76"/>
      <c r="S115" s="76"/>
    </row>
    <row r="116" spans="7:19" s="12" customFormat="1">
      <c r="G116" s="82"/>
      <c r="H116" s="69"/>
      <c r="I116" s="69"/>
      <c r="J116" s="69"/>
      <c r="K116" s="69"/>
      <c r="L116" s="69"/>
      <c r="M116" s="76"/>
      <c r="N116" s="76"/>
      <c r="O116" s="76"/>
      <c r="P116" s="76"/>
      <c r="Q116" s="76"/>
      <c r="R116" s="76"/>
      <c r="S116" s="76"/>
    </row>
    <row r="117" spans="7:19" s="12" customFormat="1">
      <c r="G117" s="82"/>
      <c r="H117" s="69"/>
      <c r="I117" s="69"/>
      <c r="J117" s="69"/>
      <c r="K117" s="69"/>
      <c r="L117" s="69"/>
      <c r="M117" s="76"/>
      <c r="N117" s="76"/>
      <c r="O117" s="76"/>
      <c r="P117" s="76"/>
      <c r="Q117" s="76"/>
      <c r="R117" s="76"/>
      <c r="S117" s="76"/>
    </row>
    <row r="118" spans="7:19" s="12" customFormat="1">
      <c r="G118" s="82"/>
      <c r="H118" s="69"/>
      <c r="I118" s="69"/>
      <c r="J118" s="69"/>
      <c r="K118" s="69"/>
      <c r="L118" s="69"/>
      <c r="M118" s="76"/>
      <c r="N118" s="76"/>
      <c r="O118" s="76"/>
      <c r="P118" s="76"/>
      <c r="Q118" s="76"/>
      <c r="R118" s="76"/>
      <c r="S118" s="76"/>
    </row>
    <row r="119" spans="7:19" s="12" customFormat="1">
      <c r="G119" s="82"/>
      <c r="H119" s="69"/>
      <c r="I119" s="69"/>
      <c r="J119" s="69"/>
      <c r="K119" s="69"/>
      <c r="L119" s="69"/>
      <c r="M119" s="76"/>
      <c r="N119" s="76"/>
      <c r="O119" s="76"/>
      <c r="P119" s="76"/>
      <c r="Q119" s="76"/>
      <c r="R119" s="76"/>
      <c r="S119" s="76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B60" sqref="B60:C60"/>
    </sheetView>
  </sheetViews>
  <sheetFormatPr defaultColWidth="9.140625" defaultRowHeight="13.5"/>
  <cols>
    <col min="1" max="1" width="4.85546875" style="8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2" bestFit="1" customWidth="1"/>
    <col min="7" max="22" width="9.140625" style="12"/>
    <col min="23" max="16384" width="9.140625" style="1"/>
  </cols>
  <sheetData>
    <row r="1" spans="1:22" s="124" customFormat="1" ht="22.5" customHeight="1">
      <c r="A1" s="566" t="s">
        <v>67</v>
      </c>
      <c r="B1" s="566"/>
      <c r="C1" s="566"/>
      <c r="D1" s="566"/>
      <c r="E1" s="566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</row>
    <row r="2" spans="1:22" s="90" customFormat="1" ht="33" customHeight="1">
      <c r="A2" s="567" t="str">
        <f>+'Ekamut-caxs'!A14:D14</f>
        <v xml:space="preserve">«Երևանի Շենգավիթ վարչական շրջանի թիվ 5 մշակույթի կենտրոն» ՀՈԱԿ-ի   </v>
      </c>
      <c r="B2" s="568"/>
      <c r="C2" s="568"/>
      <c r="D2" s="568"/>
      <c r="E2" s="568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s="90" customFormat="1" ht="24" customHeight="1">
      <c r="A3" s="569" t="s">
        <v>131</v>
      </c>
      <c r="B3" s="569"/>
      <c r="C3" s="569"/>
      <c r="D3" s="569"/>
      <c r="E3" s="56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s="128" customFormat="1" ht="16.5" customHeight="1">
      <c r="A4" s="570" t="s">
        <v>274</v>
      </c>
      <c r="B4" s="570"/>
      <c r="C4" s="570"/>
      <c r="D4" s="570"/>
      <c r="E4" s="570"/>
      <c r="F4" s="125"/>
      <c r="G4" s="126"/>
      <c r="H4" s="126"/>
      <c r="I4" s="126"/>
      <c r="J4" s="126"/>
      <c r="K4" s="126"/>
      <c r="L4" s="126"/>
      <c r="M4" s="127"/>
      <c r="N4" s="127"/>
      <c r="O4" s="127"/>
      <c r="P4" s="127"/>
      <c r="Q4" s="127"/>
      <c r="R4" s="127"/>
      <c r="S4" s="127"/>
      <c r="T4" s="127"/>
      <c r="U4" s="127"/>
      <c r="V4" s="127"/>
    </row>
    <row r="5" spans="1:22" ht="13.5" customHeight="1">
      <c r="D5" s="129"/>
      <c r="E5" s="129" t="s">
        <v>123</v>
      </c>
    </row>
    <row r="6" spans="1:22" s="134" customFormat="1" ht="56.25" customHeight="1">
      <c r="A6" s="130" t="s">
        <v>3</v>
      </c>
      <c r="B6" s="131" t="s">
        <v>132</v>
      </c>
      <c r="C6" s="130" t="s">
        <v>133</v>
      </c>
      <c r="D6" s="130" t="s">
        <v>134</v>
      </c>
      <c r="E6" s="132" t="s">
        <v>135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</row>
    <row r="7" spans="1:22" s="90" customFormat="1" ht="21.75" customHeight="1">
      <c r="A7" s="571" t="s">
        <v>136</v>
      </c>
      <c r="B7" s="572"/>
      <c r="C7" s="572"/>
      <c r="D7" s="159"/>
      <c r="E7" s="159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116" customFormat="1" ht="21.75" customHeight="1">
      <c r="A8" s="135">
        <v>1</v>
      </c>
      <c r="B8" s="136" t="s">
        <v>137</v>
      </c>
      <c r="C8" s="135"/>
      <c r="D8" s="137">
        <f>SUM(D9:D29)</f>
        <v>0</v>
      </c>
      <c r="E8" s="13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39">
        <v>1.1000000000000001</v>
      </c>
      <c r="B9" s="140" t="s">
        <v>138</v>
      </c>
      <c r="C9" s="139" t="s">
        <v>139</v>
      </c>
      <c r="D9" s="24"/>
      <c r="E9" s="24"/>
    </row>
    <row r="10" spans="1:22" ht="27" customHeight="1">
      <c r="A10" s="139">
        <v>1.2</v>
      </c>
      <c r="B10" s="140" t="s">
        <v>140</v>
      </c>
      <c r="C10" s="139" t="s">
        <v>141</v>
      </c>
      <c r="D10" s="24"/>
      <c r="E10" s="24"/>
    </row>
    <row r="11" spans="1:22" ht="27" customHeight="1">
      <c r="A11" s="139">
        <v>1.3</v>
      </c>
      <c r="B11" s="140" t="s">
        <v>142</v>
      </c>
      <c r="C11" s="139" t="s">
        <v>143</v>
      </c>
      <c r="D11" s="24"/>
      <c r="E11" s="24"/>
    </row>
    <row r="12" spans="1:22" ht="27" customHeight="1">
      <c r="A12" s="139">
        <v>1.4</v>
      </c>
      <c r="B12" s="141" t="s">
        <v>144</v>
      </c>
      <c r="C12" s="142" t="s">
        <v>145</v>
      </c>
      <c r="D12" s="24"/>
      <c r="E12" s="24"/>
    </row>
    <row r="13" spans="1:22" ht="27" customHeight="1">
      <c r="A13" s="139">
        <v>1.5</v>
      </c>
      <c r="B13" s="141"/>
      <c r="C13" s="139" t="s">
        <v>146</v>
      </c>
      <c r="D13" s="24"/>
      <c r="E13" s="24"/>
    </row>
    <row r="14" spans="1:22" ht="18" customHeight="1">
      <c r="A14" s="139">
        <v>1.6</v>
      </c>
      <c r="B14" s="140" t="s">
        <v>192</v>
      </c>
      <c r="C14" s="139" t="s">
        <v>147</v>
      </c>
      <c r="D14" s="24"/>
      <c r="E14" s="24"/>
    </row>
    <row r="15" spans="1:22" ht="33.75" customHeight="1">
      <c r="A15" s="139">
        <v>1.7</v>
      </c>
      <c r="B15" s="141"/>
      <c r="C15" s="139" t="s">
        <v>169</v>
      </c>
      <c r="D15" s="24"/>
      <c r="E15" s="24"/>
    </row>
    <row r="16" spans="1:22" ht="22.5" customHeight="1">
      <c r="A16" s="139">
        <v>1.8</v>
      </c>
      <c r="B16" s="141"/>
      <c r="C16" s="143" t="s">
        <v>168</v>
      </c>
      <c r="D16" s="24"/>
      <c r="E16" s="24"/>
    </row>
    <row r="17" spans="1:22" ht="18" customHeight="1">
      <c r="A17" s="139">
        <v>1.9</v>
      </c>
      <c r="B17" s="141"/>
      <c r="C17" s="143"/>
      <c r="D17" s="24"/>
      <c r="E17" s="24"/>
    </row>
    <row r="18" spans="1:22" ht="18" customHeight="1">
      <c r="A18" s="144">
        <v>2</v>
      </c>
      <c r="B18" s="141"/>
      <c r="C18" s="143"/>
      <c r="D18" s="24"/>
      <c r="E18" s="24"/>
    </row>
    <row r="19" spans="1:22" ht="18" customHeight="1">
      <c r="A19" s="139">
        <v>2.1</v>
      </c>
      <c r="B19" s="141"/>
      <c r="C19" s="143"/>
      <c r="D19" s="24"/>
      <c r="E19" s="24"/>
    </row>
    <row r="20" spans="1:22" ht="18" customHeight="1">
      <c r="A20" s="139">
        <v>2.2000000000000002</v>
      </c>
      <c r="B20" s="141"/>
      <c r="C20" s="143"/>
      <c r="D20" s="24"/>
      <c r="E20" s="24"/>
    </row>
    <row r="21" spans="1:22" ht="18" customHeight="1">
      <c r="A21" s="139">
        <v>2.2999999999999998</v>
      </c>
      <c r="B21" s="141"/>
      <c r="C21" s="143"/>
      <c r="D21" s="24"/>
      <c r="E21" s="24"/>
    </row>
    <row r="22" spans="1:22" ht="27.75" customHeight="1">
      <c r="A22" s="139">
        <v>2.4</v>
      </c>
      <c r="B22" s="141"/>
      <c r="C22" s="143"/>
      <c r="D22" s="24"/>
      <c r="E22" s="24"/>
    </row>
    <row r="23" spans="1:22" ht="27.75" customHeight="1">
      <c r="A23" s="139">
        <v>2.5</v>
      </c>
      <c r="B23" s="141" t="s">
        <v>148</v>
      </c>
      <c r="C23" s="139" t="s">
        <v>34</v>
      </c>
      <c r="D23" s="24"/>
      <c r="E23" s="24"/>
    </row>
    <row r="24" spans="1:22" ht="27.75" customHeight="1">
      <c r="A24" s="139">
        <v>2.6</v>
      </c>
      <c r="B24" s="141" t="s">
        <v>148</v>
      </c>
      <c r="C24" s="139" t="s">
        <v>47</v>
      </c>
      <c r="D24" s="24"/>
      <c r="E24" s="24"/>
    </row>
    <row r="25" spans="1:22" ht="27.75" customHeight="1">
      <c r="A25" s="139">
        <v>2.7</v>
      </c>
      <c r="B25" s="141" t="s">
        <v>148</v>
      </c>
      <c r="C25" s="139" t="s">
        <v>149</v>
      </c>
      <c r="D25" s="24"/>
      <c r="E25" s="24"/>
    </row>
    <row r="26" spans="1:22" ht="27.75" customHeight="1">
      <c r="A26" s="139">
        <v>2.8</v>
      </c>
      <c r="B26" s="141" t="s">
        <v>148</v>
      </c>
      <c r="C26" s="139" t="s">
        <v>150</v>
      </c>
      <c r="D26" s="24"/>
      <c r="E26" s="24"/>
    </row>
    <row r="27" spans="1:22" ht="27" customHeight="1">
      <c r="A27" s="139">
        <v>2.9</v>
      </c>
      <c r="B27" s="140" t="s">
        <v>151</v>
      </c>
      <c r="C27" s="139" t="s">
        <v>152</v>
      </c>
      <c r="D27" s="24"/>
      <c r="E27" s="24"/>
    </row>
    <row r="28" spans="1:22" ht="26.25" customHeight="1">
      <c r="A28" s="145">
        <v>2.1</v>
      </c>
      <c r="B28" s="141" t="s">
        <v>153</v>
      </c>
      <c r="C28" s="139" t="s">
        <v>154</v>
      </c>
      <c r="D28" s="24"/>
      <c r="E28" s="24"/>
    </row>
    <row r="29" spans="1:22" ht="26.25" customHeight="1">
      <c r="A29" s="145">
        <v>2.11</v>
      </c>
      <c r="B29" s="141"/>
      <c r="C29" s="143" t="s">
        <v>155</v>
      </c>
      <c r="D29" s="24"/>
      <c r="E29" s="24"/>
    </row>
    <row r="30" spans="1:22" s="116" customFormat="1" ht="34.5" customHeight="1">
      <c r="A30" s="135">
        <v>2</v>
      </c>
      <c r="B30" s="146" t="s">
        <v>156</v>
      </c>
      <c r="C30" s="135"/>
      <c r="D30" s="137">
        <f>SUM(D31:D33)</f>
        <v>0</v>
      </c>
      <c r="E30" s="13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39">
        <v>2.1</v>
      </c>
      <c r="B31" s="141"/>
      <c r="C31" s="139" t="s">
        <v>157</v>
      </c>
      <c r="D31" s="24"/>
      <c r="E31" s="24"/>
    </row>
    <row r="32" spans="1:22" ht="21" customHeight="1">
      <c r="A32" s="139">
        <v>2.2000000000000002</v>
      </c>
      <c r="B32" s="141" t="s">
        <v>158</v>
      </c>
      <c r="C32" s="139" t="s">
        <v>159</v>
      </c>
      <c r="D32" s="24"/>
      <c r="E32" s="24"/>
    </row>
    <row r="33" spans="1:22" ht="26.25" customHeight="1">
      <c r="A33" s="139">
        <v>2.2999999999999998</v>
      </c>
      <c r="B33" s="141" t="s">
        <v>158</v>
      </c>
      <c r="C33" s="139" t="s">
        <v>160</v>
      </c>
      <c r="D33" s="24"/>
      <c r="E33" s="147"/>
    </row>
    <row r="34" spans="1:22" s="124" customFormat="1" ht="21.75" customHeight="1">
      <c r="A34" s="39"/>
      <c r="B34" s="148" t="s">
        <v>69</v>
      </c>
      <c r="C34" s="149"/>
      <c r="D34" s="150">
        <f>D8+D30</f>
        <v>0</v>
      </c>
      <c r="E34" s="151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</row>
    <row r="35" spans="1:22" s="90" customFormat="1" ht="33.75" customHeight="1">
      <c r="A35" s="571" t="s">
        <v>161</v>
      </c>
      <c r="B35" s="572"/>
      <c r="C35" s="572"/>
      <c r="D35" s="159"/>
      <c r="E35" s="159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1:22" ht="21" customHeight="1">
      <c r="A36" s="139">
        <v>1.1000000000000001</v>
      </c>
      <c r="B36" s="140" t="s">
        <v>138</v>
      </c>
      <c r="C36" s="139" t="s">
        <v>139</v>
      </c>
      <c r="D36" s="24">
        <v>138.80000000000001</v>
      </c>
      <c r="E36" s="24"/>
    </row>
    <row r="37" spans="1:22" ht="21" customHeight="1">
      <c r="A37" s="139">
        <v>1.2</v>
      </c>
      <c r="B37" s="140" t="s">
        <v>140</v>
      </c>
      <c r="C37" s="139" t="s">
        <v>141</v>
      </c>
      <c r="D37" s="24">
        <v>97.2</v>
      </c>
      <c r="E37" s="24"/>
    </row>
    <row r="38" spans="1:22" ht="21" customHeight="1">
      <c r="A38" s="139">
        <v>1.3</v>
      </c>
      <c r="B38" s="140" t="s">
        <v>142</v>
      </c>
      <c r="C38" s="139" t="s">
        <v>143</v>
      </c>
      <c r="D38" s="24">
        <v>4.4000000000000004</v>
      </c>
      <c r="E38" s="24"/>
    </row>
    <row r="39" spans="1:22" ht="21" customHeight="1">
      <c r="A39" s="139">
        <v>1.4</v>
      </c>
      <c r="B39" s="141" t="s">
        <v>144</v>
      </c>
      <c r="C39" s="142" t="s">
        <v>145</v>
      </c>
      <c r="D39" s="24">
        <v>3.2</v>
      </c>
      <c r="E39" s="24"/>
    </row>
    <row r="40" spans="1:22" ht="21" customHeight="1">
      <c r="A40" s="139">
        <v>1.5</v>
      </c>
      <c r="B40" s="141"/>
      <c r="C40" s="139" t="s">
        <v>146</v>
      </c>
      <c r="D40" s="24"/>
      <c r="E40" s="24"/>
    </row>
    <row r="41" spans="1:22" ht="20.25" customHeight="1">
      <c r="A41" s="139">
        <v>1.6</v>
      </c>
      <c r="B41" s="140" t="s">
        <v>192</v>
      </c>
      <c r="C41" s="139" t="s">
        <v>147</v>
      </c>
      <c r="D41" s="24">
        <v>4.8</v>
      </c>
      <c r="E41" s="24"/>
    </row>
    <row r="42" spans="1:22" ht="33.75" customHeight="1">
      <c r="A42" s="139">
        <v>1.7</v>
      </c>
      <c r="B42" s="141"/>
      <c r="C42" s="139" t="s">
        <v>169</v>
      </c>
      <c r="D42" s="24"/>
      <c r="E42" s="24"/>
    </row>
    <row r="43" spans="1:22" ht="23.25" customHeight="1">
      <c r="A43" s="139">
        <v>1.8</v>
      </c>
      <c r="B43" s="141"/>
      <c r="C43" s="143" t="s">
        <v>168</v>
      </c>
      <c r="D43" s="24"/>
      <c r="E43" s="24"/>
    </row>
    <row r="44" spans="1:22" ht="23.25" customHeight="1">
      <c r="A44" s="139">
        <v>1.9</v>
      </c>
      <c r="B44" s="141"/>
      <c r="C44" s="143"/>
      <c r="D44" s="24"/>
      <c r="E44" s="24"/>
    </row>
    <row r="45" spans="1:22" ht="23.25" customHeight="1">
      <c r="A45" s="144">
        <v>2</v>
      </c>
      <c r="B45" s="141"/>
      <c r="C45" s="143"/>
      <c r="D45" s="24"/>
      <c r="E45" s="24"/>
    </row>
    <row r="46" spans="1:22" ht="23.25" customHeight="1">
      <c r="A46" s="139">
        <v>2.1</v>
      </c>
      <c r="B46" s="141"/>
      <c r="C46" s="143"/>
      <c r="D46" s="24"/>
      <c r="E46" s="24"/>
    </row>
    <row r="47" spans="1:22" ht="21" customHeight="1">
      <c r="A47" s="139">
        <v>2.2000000000000002</v>
      </c>
      <c r="B47" s="141" t="s">
        <v>148</v>
      </c>
      <c r="C47" s="139" t="s">
        <v>34</v>
      </c>
      <c r="D47" s="24"/>
      <c r="E47" s="24"/>
    </row>
    <row r="48" spans="1:22" ht="21" customHeight="1">
      <c r="A48" s="139">
        <v>2.2999999999999998</v>
      </c>
      <c r="B48" s="141" t="s">
        <v>148</v>
      </c>
      <c r="C48" s="139" t="s">
        <v>47</v>
      </c>
      <c r="D48" s="24"/>
      <c r="E48" s="24"/>
    </row>
    <row r="49" spans="1:22" ht="21" customHeight="1">
      <c r="A49" s="139">
        <v>2.4</v>
      </c>
      <c r="B49" s="141" t="s">
        <v>148</v>
      </c>
      <c r="C49" s="139" t="s">
        <v>149</v>
      </c>
      <c r="D49" s="24"/>
      <c r="E49" s="24"/>
    </row>
    <row r="50" spans="1:22" ht="24" customHeight="1">
      <c r="A50" s="139">
        <v>2.5</v>
      </c>
      <c r="B50" s="141" t="s">
        <v>148</v>
      </c>
      <c r="C50" s="139" t="s">
        <v>150</v>
      </c>
      <c r="D50" s="24"/>
      <c r="E50" s="24"/>
    </row>
    <row r="51" spans="1:22" ht="24" customHeight="1">
      <c r="A51" s="139">
        <v>2.6</v>
      </c>
      <c r="B51" s="140" t="s">
        <v>151</v>
      </c>
      <c r="C51" s="139" t="s">
        <v>152</v>
      </c>
      <c r="D51" s="24"/>
      <c r="E51" s="24"/>
    </row>
    <row r="52" spans="1:22" ht="24" customHeight="1">
      <c r="A52" s="139">
        <v>2.7</v>
      </c>
      <c r="B52" s="141" t="s">
        <v>153</v>
      </c>
      <c r="C52" s="139" t="s">
        <v>154</v>
      </c>
      <c r="D52" s="24"/>
      <c r="E52" s="24"/>
    </row>
    <row r="53" spans="1:22" ht="24" customHeight="1">
      <c r="A53" s="139">
        <v>2.8</v>
      </c>
      <c r="B53" s="141"/>
      <c r="C53" s="143" t="s">
        <v>155</v>
      </c>
      <c r="D53" s="24"/>
      <c r="E53" s="24"/>
    </row>
    <row r="54" spans="1:22" ht="33" customHeight="1">
      <c r="A54" s="139"/>
      <c r="B54" s="136" t="s">
        <v>162</v>
      </c>
      <c r="C54" s="23"/>
      <c r="D54" s="137">
        <f>SUM(D55:D58)</f>
        <v>7828.9</v>
      </c>
      <c r="E54" s="24"/>
    </row>
    <row r="55" spans="1:22" ht="33" customHeight="1">
      <c r="A55" s="139">
        <v>1.1000000000000001</v>
      </c>
      <c r="B55" s="175"/>
      <c r="C55" s="176" t="s">
        <v>167</v>
      </c>
      <c r="D55" s="144">
        <v>7828.9</v>
      </c>
      <c r="E55" s="24"/>
      <c r="F55" s="107"/>
    </row>
    <row r="56" spans="1:22" ht="30" customHeight="1">
      <c r="A56" s="139">
        <v>1.2</v>
      </c>
      <c r="B56" s="152"/>
      <c r="C56" s="139" t="s">
        <v>157</v>
      </c>
      <c r="D56" s="24"/>
      <c r="E56" s="139"/>
    </row>
    <row r="57" spans="1:22" ht="24.75" customHeight="1">
      <c r="A57" s="139">
        <v>1.3</v>
      </c>
      <c r="B57" s="141" t="s">
        <v>153</v>
      </c>
      <c r="C57" s="139" t="s">
        <v>159</v>
      </c>
      <c r="D57" s="24"/>
      <c r="E57" s="24"/>
    </row>
    <row r="58" spans="1:22" ht="24.75" customHeight="1">
      <c r="A58" s="139">
        <v>1.4</v>
      </c>
      <c r="B58" s="141" t="s">
        <v>153</v>
      </c>
      <c r="C58" s="139" t="s">
        <v>160</v>
      </c>
      <c r="D58" s="24"/>
      <c r="E58" s="24"/>
    </row>
    <row r="59" spans="1:22" s="124" customFormat="1" ht="29.25" customHeight="1">
      <c r="A59" s="153"/>
      <c r="B59" s="148" t="s">
        <v>69</v>
      </c>
      <c r="C59" s="154"/>
      <c r="D59" s="339">
        <f>SUM(D36:D54)</f>
        <v>8077.2999999999993</v>
      </c>
      <c r="E59" s="156"/>
      <c r="F59" s="236">
        <f>+D59-D55</f>
        <v>248.39999999999964</v>
      </c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</row>
    <row r="60" spans="1:22" ht="10.5" customHeight="1"/>
    <row r="61" spans="1:22" ht="39" customHeight="1">
      <c r="C61" s="157" t="s">
        <v>163</v>
      </c>
    </row>
    <row r="62" spans="1:22" ht="59.25" customHeight="1">
      <c r="A62" s="158">
        <v>1</v>
      </c>
      <c r="B62" s="159" t="s">
        <v>275</v>
      </c>
      <c r="C62" s="155">
        <v>5519.4</v>
      </c>
      <c r="D62" s="574" t="s">
        <v>164</v>
      </c>
      <c r="E62" s="575"/>
    </row>
    <row r="63" spans="1:22" ht="36.75" customHeight="1"/>
    <row r="64" spans="1:22" s="116" customFormat="1" ht="25.5" customHeight="1">
      <c r="A64" s="160"/>
      <c r="B64" s="123" t="s">
        <v>2</v>
      </c>
      <c r="C64" s="161"/>
      <c r="D64" s="576" t="str">
        <f>+'Ekamut-caxs'!C81</f>
        <v>Գ. Շիրինյան</v>
      </c>
      <c r="E64" s="57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16" customFormat="1" ht="12.75" customHeight="1">
      <c r="A65" s="160"/>
      <c r="C65" s="162"/>
      <c r="D65" s="573" t="s">
        <v>92</v>
      </c>
      <c r="E65" s="573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16" customFormat="1" ht="22.5" customHeight="1">
      <c r="A66" s="160"/>
      <c r="B66" s="123" t="s">
        <v>6</v>
      </c>
      <c r="C66" s="161"/>
      <c r="D66" s="576" t="str">
        <f>+'Ekamut-caxs'!C83</f>
        <v>Հ. Մելիքյան</v>
      </c>
      <c r="E66" s="57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16" customFormat="1" ht="13.5" customHeight="1">
      <c r="A67" s="160"/>
      <c r="B67" s="163"/>
      <c r="C67" s="160" t="s">
        <v>1</v>
      </c>
      <c r="D67" s="573" t="s">
        <v>92</v>
      </c>
      <c r="E67" s="573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64" customFormat="1" ht="36" customHeight="1"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</row>
    <row r="76" spans="1:22" ht="24" customHeight="1"/>
    <row r="77" spans="1:22" ht="0.75" hidden="1" customHeight="1"/>
    <row r="78" spans="1:22" s="116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2" customFormat="1">
      <c r="A82" s="89"/>
      <c r="B82" s="1"/>
      <c r="C82" s="1"/>
      <c r="D82" s="1"/>
      <c r="E82" s="1"/>
    </row>
    <row r="83" spans="1:5" s="12" customFormat="1" ht="24" customHeight="1">
      <c r="A83" s="89"/>
      <c r="B83" s="1"/>
      <c r="C83" s="1"/>
      <c r="D83" s="1"/>
      <c r="E83" s="1"/>
    </row>
    <row r="84" spans="1:5" s="12" customFormat="1">
      <c r="A84" s="89"/>
      <c r="B84" s="1"/>
      <c r="C84" s="1"/>
      <c r="D84" s="1"/>
      <c r="E84" s="1"/>
    </row>
    <row r="85" spans="1:5" s="12" customFormat="1" ht="24.75" customHeight="1">
      <c r="A85" s="8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="80" zoomScaleSheetLayoutView="80" workbookViewId="0">
      <selection activeCell="B60" sqref="B60:C60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8" t="s">
        <v>67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  <c r="P1" s="578"/>
    </row>
    <row r="2" spans="1:18" s="15" customFormat="1" ht="25.5" customHeight="1">
      <c r="A2" s="555" t="str">
        <f>+'Ekamut-caxs'!A14:D14</f>
        <v xml:space="preserve">«Երևանի Շենգավիթ վարչական շրջանի թիվ 5 մշակույթի կենտրոն» ՀՈԱԿ-ի  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  <c r="O2" s="555"/>
      <c r="P2" s="555"/>
      <c r="Q2" s="14"/>
      <c r="R2" s="14"/>
    </row>
    <row r="3" spans="1:18" ht="25.5" customHeight="1">
      <c r="A3" s="569" t="s">
        <v>244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569"/>
      <c r="P3" s="569"/>
    </row>
    <row r="4" spans="1:18" ht="21" customHeight="1" thickBot="1">
      <c r="P4" s="97" t="s">
        <v>0</v>
      </c>
    </row>
    <row r="5" spans="1:18" ht="33.75" customHeight="1">
      <c r="A5" s="580" t="s">
        <v>128</v>
      </c>
      <c r="B5" s="582" t="s">
        <v>68</v>
      </c>
      <c r="C5" s="590" t="s">
        <v>251</v>
      </c>
      <c r="D5" s="590" t="s">
        <v>105</v>
      </c>
      <c r="E5" s="584" t="s">
        <v>176</v>
      </c>
      <c r="F5" s="585"/>
      <c r="G5" s="585"/>
      <c r="H5" s="585"/>
      <c r="I5" s="585"/>
      <c r="J5" s="585"/>
      <c r="K5" s="585"/>
      <c r="L5" s="585"/>
      <c r="M5" s="585"/>
      <c r="N5" s="585"/>
      <c r="O5" s="586"/>
      <c r="P5" s="587" t="s">
        <v>130</v>
      </c>
    </row>
    <row r="6" spans="1:18" ht="126" customHeight="1">
      <c r="A6" s="581"/>
      <c r="B6" s="583"/>
      <c r="C6" s="591"/>
      <c r="D6" s="591"/>
      <c r="E6" s="212" t="s">
        <v>219</v>
      </c>
      <c r="F6" s="211" t="s">
        <v>198</v>
      </c>
      <c r="G6" s="211" t="s">
        <v>199</v>
      </c>
      <c r="H6" s="211" t="s">
        <v>129</v>
      </c>
      <c r="I6" s="211" t="s">
        <v>221</v>
      </c>
      <c r="J6" s="211" t="s">
        <v>301</v>
      </c>
      <c r="K6" s="202" t="s">
        <v>218</v>
      </c>
      <c r="L6" s="332" t="s">
        <v>235</v>
      </c>
      <c r="M6" s="360" t="s">
        <v>89</v>
      </c>
      <c r="N6" s="331" t="s">
        <v>220</v>
      </c>
      <c r="O6" s="213" t="s">
        <v>177</v>
      </c>
      <c r="P6" s="588"/>
    </row>
    <row r="7" spans="1:18" ht="31.5" customHeight="1">
      <c r="A7" s="212">
        <v>1</v>
      </c>
      <c r="B7" s="226" t="s">
        <v>183</v>
      </c>
      <c r="C7" s="222">
        <v>35179.800000000003</v>
      </c>
      <c r="D7" s="347">
        <v>3848</v>
      </c>
      <c r="E7" s="338">
        <v>6996.4</v>
      </c>
      <c r="F7" s="199"/>
      <c r="G7" s="337"/>
      <c r="H7" s="337">
        <v>107.9</v>
      </c>
      <c r="I7" s="199"/>
      <c r="J7" s="199">
        <v>1626.9</v>
      </c>
      <c r="K7" s="199"/>
      <c r="L7" s="199"/>
      <c r="M7" s="199">
        <v>12</v>
      </c>
      <c r="N7" s="199"/>
      <c r="O7" s="342">
        <v>4295.3</v>
      </c>
      <c r="P7" s="219">
        <f>ROUND(SUM(C7:O7),1)</f>
        <v>52066.3</v>
      </c>
    </row>
    <row r="8" spans="1:18" ht="31.5" customHeight="1">
      <c r="A8" s="212">
        <v>1.1000000000000001</v>
      </c>
      <c r="B8" s="211" t="s">
        <v>301</v>
      </c>
      <c r="C8" s="225">
        <v>5972.8</v>
      </c>
      <c r="D8" s="348">
        <v>755.8</v>
      </c>
      <c r="E8" s="214" t="s">
        <v>171</v>
      </c>
      <c r="F8" s="210" t="s">
        <v>171</v>
      </c>
      <c r="G8" s="210" t="s">
        <v>171</v>
      </c>
      <c r="H8" s="210" t="s">
        <v>171</v>
      </c>
      <c r="I8" s="210" t="s">
        <v>171</v>
      </c>
      <c r="J8" s="210" t="s">
        <v>171</v>
      </c>
      <c r="K8" s="210" t="s">
        <v>171</v>
      </c>
      <c r="L8" s="210" t="s">
        <v>171</v>
      </c>
      <c r="M8" s="210" t="s">
        <v>171</v>
      </c>
      <c r="N8" s="210" t="s">
        <v>171</v>
      </c>
      <c r="O8" s="215" t="s">
        <v>171</v>
      </c>
      <c r="P8" s="220" t="s">
        <v>171</v>
      </c>
    </row>
    <row r="9" spans="1:18" ht="21" customHeight="1">
      <c r="A9" s="212">
        <v>1.2</v>
      </c>
      <c r="B9" s="227" t="s">
        <v>177</v>
      </c>
      <c r="C9" s="225"/>
      <c r="D9" s="348"/>
      <c r="E9" s="214" t="s">
        <v>171</v>
      </c>
      <c r="F9" s="210" t="s">
        <v>171</v>
      </c>
      <c r="G9" s="210" t="s">
        <v>171</v>
      </c>
      <c r="H9" s="210" t="s">
        <v>171</v>
      </c>
      <c r="I9" s="210" t="s">
        <v>171</v>
      </c>
      <c r="J9" s="210" t="s">
        <v>171</v>
      </c>
      <c r="K9" s="210" t="s">
        <v>171</v>
      </c>
      <c r="L9" s="210" t="s">
        <v>171</v>
      </c>
      <c r="M9" s="210" t="s">
        <v>171</v>
      </c>
      <c r="N9" s="210" t="s">
        <v>171</v>
      </c>
      <c r="O9" s="215" t="s">
        <v>171</v>
      </c>
      <c r="P9" s="220" t="s">
        <v>171</v>
      </c>
    </row>
    <row r="10" spans="1:18" ht="75.75" customHeight="1">
      <c r="A10" s="212">
        <v>1.3</v>
      </c>
      <c r="B10" s="298" t="s">
        <v>256</v>
      </c>
      <c r="C10" s="225"/>
      <c r="D10" s="348"/>
      <c r="E10" s="214" t="s">
        <v>171</v>
      </c>
      <c r="F10" s="210" t="s">
        <v>171</v>
      </c>
      <c r="G10" s="210" t="s">
        <v>171</v>
      </c>
      <c r="H10" s="210" t="s">
        <v>171</v>
      </c>
      <c r="I10" s="210" t="s">
        <v>171</v>
      </c>
      <c r="J10" s="210" t="s">
        <v>171</v>
      </c>
      <c r="K10" s="210" t="s">
        <v>171</v>
      </c>
      <c r="L10" s="210" t="s">
        <v>171</v>
      </c>
      <c r="M10" s="210" t="s">
        <v>171</v>
      </c>
      <c r="N10" s="210" t="s">
        <v>171</v>
      </c>
      <c r="O10" s="215" t="s">
        <v>171</v>
      </c>
      <c r="P10" s="220" t="s">
        <v>171</v>
      </c>
    </row>
    <row r="11" spans="1:18" ht="48" customHeight="1">
      <c r="A11" s="212">
        <v>1.4</v>
      </c>
      <c r="B11" s="298" t="s">
        <v>235</v>
      </c>
      <c r="C11" s="225"/>
      <c r="D11" s="348"/>
      <c r="E11" s="214" t="s">
        <v>171</v>
      </c>
      <c r="F11" s="210" t="s">
        <v>171</v>
      </c>
      <c r="G11" s="210" t="s">
        <v>171</v>
      </c>
      <c r="H11" s="210" t="s">
        <v>171</v>
      </c>
      <c r="I11" s="210" t="s">
        <v>171</v>
      </c>
      <c r="J11" s="210" t="s">
        <v>171</v>
      </c>
      <c r="K11" s="210" t="s">
        <v>171</v>
      </c>
      <c r="L11" s="210" t="s">
        <v>171</v>
      </c>
      <c r="M11" s="210" t="s">
        <v>171</v>
      </c>
      <c r="N11" s="210" t="s">
        <v>171</v>
      </c>
      <c r="O11" s="215" t="s">
        <v>171</v>
      </c>
      <c r="P11" s="220" t="s">
        <v>171</v>
      </c>
    </row>
    <row r="12" spans="1:18" ht="45" customHeight="1">
      <c r="A12" s="212">
        <v>1.5</v>
      </c>
      <c r="B12" s="297" t="s">
        <v>89</v>
      </c>
      <c r="C12" s="223"/>
      <c r="D12" s="349"/>
      <c r="E12" s="214" t="s">
        <v>171</v>
      </c>
      <c r="F12" s="210" t="s">
        <v>171</v>
      </c>
      <c r="G12" s="210" t="s">
        <v>171</v>
      </c>
      <c r="H12" s="210" t="s">
        <v>171</v>
      </c>
      <c r="I12" s="210" t="s">
        <v>171</v>
      </c>
      <c r="J12" s="210" t="s">
        <v>171</v>
      </c>
      <c r="K12" s="210" t="s">
        <v>171</v>
      </c>
      <c r="L12" s="210" t="s">
        <v>171</v>
      </c>
      <c r="M12" s="210" t="s">
        <v>171</v>
      </c>
      <c r="N12" s="210" t="s">
        <v>171</v>
      </c>
      <c r="O12" s="215" t="s">
        <v>171</v>
      </c>
      <c r="P12" s="220" t="s">
        <v>171</v>
      </c>
    </row>
    <row r="13" spans="1:18" s="118" customFormat="1" ht="34.5" customHeight="1" thickBot="1">
      <c r="A13" s="228"/>
      <c r="B13" s="229" t="s">
        <v>69</v>
      </c>
      <c r="C13" s="224" t="s">
        <v>171</v>
      </c>
      <c r="D13" s="350"/>
      <c r="E13" s="216" t="s">
        <v>171</v>
      </c>
      <c r="F13" s="217" t="s">
        <v>171</v>
      </c>
      <c r="G13" s="217" t="s">
        <v>171</v>
      </c>
      <c r="H13" s="217" t="s">
        <v>171</v>
      </c>
      <c r="I13" s="217" t="s">
        <v>171</v>
      </c>
      <c r="J13" s="217" t="s">
        <v>171</v>
      </c>
      <c r="K13" s="217" t="s">
        <v>171</v>
      </c>
      <c r="L13" s="217" t="s">
        <v>171</v>
      </c>
      <c r="M13" s="217" t="s">
        <v>171</v>
      </c>
      <c r="N13" s="217" t="s">
        <v>171</v>
      </c>
      <c r="O13" s="218" t="s">
        <v>171</v>
      </c>
      <c r="P13" s="221">
        <f>ROUND(SUM(P7:P12),1)</f>
        <v>52066.3</v>
      </c>
    </row>
    <row r="14" spans="1:18" s="340" customFormat="1" ht="34.5" customHeight="1">
      <c r="B14" s="341">
        <v>34</v>
      </c>
      <c r="C14" s="399"/>
      <c r="D14" s="399"/>
      <c r="E14" s="404">
        <f>3498.15*2</f>
        <v>6996.3</v>
      </c>
      <c r="F14" s="400"/>
      <c r="G14" s="400"/>
      <c r="H14" s="400"/>
      <c r="I14" s="401"/>
      <c r="J14" s="402"/>
      <c r="K14" s="401"/>
      <c r="L14" s="401"/>
      <c r="M14" s="401"/>
      <c r="N14" s="401"/>
      <c r="O14" s="400">
        <v>4500</v>
      </c>
      <c r="P14" s="403">
        <v>-204.7</v>
      </c>
      <c r="Q14" s="408">
        <f>SUM(O14:P14)</f>
        <v>4295.3</v>
      </c>
    </row>
    <row r="15" spans="1:18" s="120" customFormat="1" ht="21" customHeight="1">
      <c r="B15" s="122">
        <v>3498.2</v>
      </c>
      <c r="C15" s="122"/>
      <c r="D15" s="122"/>
      <c r="E15" s="164"/>
      <c r="F15" s="336"/>
      <c r="G15" s="203"/>
      <c r="H15" s="167"/>
      <c r="I15" s="119"/>
      <c r="J15" s="336"/>
      <c r="K15" s="589"/>
      <c r="L15" s="589"/>
      <c r="M15" s="589"/>
      <c r="N15" s="589"/>
      <c r="O15" s="589"/>
      <c r="P15" s="198"/>
    </row>
    <row r="16" spans="1:18" s="118" customFormat="1" ht="69" customHeight="1">
      <c r="B16" s="592" t="s">
        <v>179</v>
      </c>
      <c r="C16" s="593"/>
      <c r="D16" s="593"/>
      <c r="E16" s="594"/>
      <c r="F16" s="164"/>
      <c r="I16" s="595" t="s">
        <v>222</v>
      </c>
      <c r="J16" s="596"/>
      <c r="K16" s="164"/>
      <c r="L16" s="164"/>
      <c r="M16" s="164"/>
      <c r="N16" s="164"/>
      <c r="O16" s="164"/>
      <c r="P16" s="164"/>
    </row>
    <row r="17" spans="2:16" s="118" customFormat="1" ht="48" customHeight="1">
      <c r="B17" s="169" t="s">
        <v>166</v>
      </c>
      <c r="C17" s="130" t="s">
        <v>197</v>
      </c>
      <c r="D17" s="130"/>
      <c r="E17" s="130" t="s">
        <v>196</v>
      </c>
      <c r="F17" s="204"/>
      <c r="I17" s="299" t="s">
        <v>166</v>
      </c>
      <c r="J17" s="300" t="s">
        <v>178</v>
      </c>
      <c r="K17" s="204"/>
      <c r="L17" s="204"/>
      <c r="M17" s="204"/>
      <c r="N17" s="204"/>
      <c r="O17" s="204"/>
      <c r="P17" s="178"/>
    </row>
    <row r="18" spans="2:16" s="118" customFormat="1" ht="24" customHeight="1">
      <c r="B18" s="351">
        <v>104000</v>
      </c>
      <c r="C18" s="352">
        <f>ROUND(4*B18*2/1000,1)</f>
        <v>832</v>
      </c>
      <c r="D18" s="352"/>
      <c r="E18" s="352">
        <v>107.9</v>
      </c>
      <c r="F18" s="353"/>
      <c r="I18" s="354">
        <v>104000</v>
      </c>
      <c r="J18" s="355">
        <v>107.9</v>
      </c>
      <c r="K18" s="204"/>
      <c r="L18" s="204"/>
      <c r="M18" s="204"/>
      <c r="N18" s="204"/>
      <c r="O18" s="204"/>
      <c r="P18" s="178"/>
    </row>
    <row r="19" spans="2:16" ht="19.5" customHeight="1"/>
    <row r="20" spans="2:16" s="95" customFormat="1" ht="24" customHeight="1">
      <c r="B20" s="98" t="s">
        <v>2</v>
      </c>
      <c r="C20" s="98"/>
      <c r="D20" s="98"/>
      <c r="G20" s="99"/>
      <c r="H20" s="100"/>
      <c r="I20" s="579" t="str">
        <f>+'Ekamut-caxs'!C81</f>
        <v>Գ. Շիրինյան</v>
      </c>
      <c r="J20" s="579"/>
      <c r="K20" s="101"/>
      <c r="L20" s="101"/>
      <c r="M20" s="101"/>
      <c r="N20" s="101"/>
    </row>
    <row r="21" spans="2:16" s="91" customFormat="1" ht="17.25" customHeight="1">
      <c r="B21" s="93"/>
      <c r="C21" s="93"/>
      <c r="D21" s="93"/>
      <c r="G21" s="102" t="s">
        <v>91</v>
      </c>
      <c r="H21" s="103"/>
      <c r="I21" s="577" t="s">
        <v>92</v>
      </c>
      <c r="J21" s="577"/>
      <c r="K21" s="94"/>
      <c r="L21" s="94"/>
      <c r="M21" s="94"/>
      <c r="N21" s="94"/>
    </row>
    <row r="22" spans="2:16" s="95" customFormat="1" ht="24.75" customHeight="1">
      <c r="B22" s="96" t="s">
        <v>6</v>
      </c>
      <c r="C22" s="96"/>
      <c r="D22" s="96"/>
      <c r="G22" s="104"/>
      <c r="H22" s="105"/>
      <c r="I22" s="579" t="str">
        <f>+'Ekamut-caxs'!C83</f>
        <v>Հ. Մելիքյան</v>
      </c>
      <c r="J22" s="579"/>
      <c r="K22" s="101"/>
      <c r="L22" s="101"/>
      <c r="M22" s="101"/>
      <c r="N22" s="101"/>
    </row>
    <row r="23" spans="2:16" s="91" customFormat="1" ht="18.75" customHeight="1">
      <c r="G23" s="102" t="s">
        <v>91</v>
      </c>
      <c r="H23" s="103"/>
      <c r="I23" s="577" t="s">
        <v>92</v>
      </c>
      <c r="J23" s="577"/>
      <c r="K23" s="94"/>
      <c r="L23" s="94"/>
      <c r="M23" s="94"/>
      <c r="N23" s="94"/>
    </row>
    <row r="24" spans="2:16" s="92" customFormat="1" ht="16.5">
      <c r="E24" s="94"/>
      <c r="F24" s="94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A4" zoomScale="106" zoomScaleSheetLayoutView="106" workbookViewId="0">
      <selection activeCell="B60" sqref="B60:C60"/>
    </sheetView>
  </sheetViews>
  <sheetFormatPr defaultColWidth="9.140625" defaultRowHeight="16.5"/>
  <cols>
    <col min="1" max="1" width="4.140625" style="239" customWidth="1"/>
    <col min="2" max="2" width="15.5703125" style="239" customWidth="1"/>
    <col min="3" max="3" width="10.85546875" style="239" customWidth="1"/>
    <col min="4" max="5" width="13.42578125" style="239" customWidth="1"/>
    <col min="6" max="6" width="16.28515625" style="239" customWidth="1"/>
    <col min="7" max="7" width="11.42578125" style="239" customWidth="1"/>
    <col min="8" max="8" width="13.28515625" style="239" customWidth="1"/>
    <col min="9" max="10" width="14.85546875" style="239" customWidth="1"/>
    <col min="11" max="11" width="10.85546875" style="239" customWidth="1"/>
    <col min="12" max="12" width="12.85546875" style="239" customWidth="1"/>
    <col min="13" max="13" width="14.85546875" style="239" customWidth="1"/>
    <col min="14" max="14" width="12.140625" style="239" customWidth="1"/>
    <col min="15" max="15" width="11.7109375" style="239" customWidth="1"/>
    <col min="16" max="16" width="14.28515625" style="239" bestFit="1" customWidth="1"/>
    <col min="17" max="16384" width="9.140625" style="239"/>
  </cols>
  <sheetData>
    <row r="1" spans="1:16" s="238" customFormat="1" ht="18.75" customHeight="1">
      <c r="A1" s="598" t="s">
        <v>67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598"/>
    </row>
    <row r="2" spans="1:16" s="238" customFormat="1" ht="21.75" customHeight="1">
      <c r="A2" s="597" t="str">
        <f>+'Ekamut-caxs'!A14:D14</f>
        <v xml:space="preserve">«Երևանի Շենգավիթ վարչական շրջանի թիվ 5 մշակույթի կենտրոն» ՀՈԱԿ-ի   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</row>
    <row r="3" spans="1:16" s="238" customFormat="1" ht="21" customHeight="1">
      <c r="A3" s="597" t="s">
        <v>93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597"/>
    </row>
    <row r="4" spans="1:16" ht="21" customHeight="1" thickBot="1"/>
    <row r="5" spans="1:16" s="240" customFormat="1" ht="24.75" customHeight="1">
      <c r="A5" s="604" t="s">
        <v>113</v>
      </c>
      <c r="B5" s="606" t="s">
        <v>94</v>
      </c>
      <c r="C5" s="608" t="s">
        <v>95</v>
      </c>
      <c r="D5" s="609"/>
      <c r="E5" s="609"/>
      <c r="F5" s="610"/>
      <c r="G5" s="611" t="s">
        <v>96</v>
      </c>
      <c r="H5" s="611"/>
      <c r="I5" s="611"/>
      <c r="J5" s="611"/>
      <c r="K5" s="611" t="s">
        <v>120</v>
      </c>
      <c r="L5" s="611"/>
      <c r="M5" s="611"/>
      <c r="N5" s="611"/>
      <c r="O5" s="611"/>
    </row>
    <row r="6" spans="1:16" s="246" customFormat="1" ht="51" customHeight="1">
      <c r="A6" s="605"/>
      <c r="B6" s="607"/>
      <c r="C6" s="241" t="s">
        <v>206</v>
      </c>
      <c r="D6" s="242" t="s">
        <v>207</v>
      </c>
      <c r="E6" s="242" t="s">
        <v>245</v>
      </c>
      <c r="F6" s="243" t="s">
        <v>246</v>
      </c>
      <c r="G6" s="242" t="s">
        <v>208</v>
      </c>
      <c r="H6" s="244" t="s">
        <v>207</v>
      </c>
      <c r="I6" s="242" t="s">
        <v>247</v>
      </c>
      <c r="J6" s="244" t="s">
        <v>246</v>
      </c>
      <c r="K6" s="242" t="s">
        <v>206</v>
      </c>
      <c r="L6" s="242" t="s">
        <v>245</v>
      </c>
      <c r="M6" s="244" t="s">
        <v>248</v>
      </c>
      <c r="N6" s="245" t="s">
        <v>249</v>
      </c>
      <c r="O6" s="245" t="s">
        <v>250</v>
      </c>
    </row>
    <row r="7" spans="1:16" ht="19.5" customHeight="1">
      <c r="A7" s="247">
        <v>1</v>
      </c>
      <c r="B7" s="248" t="s">
        <v>97</v>
      </c>
      <c r="C7" s="397">
        <v>1469</v>
      </c>
      <c r="D7" s="177">
        <v>211095</v>
      </c>
      <c r="E7" s="318">
        <v>1326</v>
      </c>
      <c r="F7" s="410">
        <f>IF((E7&lt;10000), E7*143.7, E7*107.1)</f>
        <v>190546.19999999998</v>
      </c>
      <c r="G7" s="397">
        <v>1731</v>
      </c>
      <c r="H7" s="177">
        <v>89861</v>
      </c>
      <c r="I7" s="177">
        <v>1487</v>
      </c>
      <c r="J7" s="318">
        <v>77259</v>
      </c>
      <c r="K7" s="249">
        <v>9</v>
      </c>
      <c r="L7" s="318">
        <v>15</v>
      </c>
      <c r="M7" s="250">
        <f>+L7*200.47</f>
        <v>3007.05</v>
      </c>
      <c r="N7" s="407">
        <v>106.71</v>
      </c>
      <c r="O7" s="251">
        <f>+N7+M7</f>
        <v>3113.76</v>
      </c>
    </row>
    <row r="8" spans="1:16" ht="19.5" customHeight="1">
      <c r="A8" s="247">
        <v>2</v>
      </c>
      <c r="B8" s="248" t="s">
        <v>215</v>
      </c>
      <c r="C8" s="397">
        <v>1290</v>
      </c>
      <c r="D8" s="177">
        <v>185373</v>
      </c>
      <c r="E8" s="318">
        <v>1115</v>
      </c>
      <c r="F8" s="410">
        <f t="shared" ref="F8:F18" si="0">IF((E8&lt;10000), E8*143.7, E8*107.1)</f>
        <v>160225.5</v>
      </c>
      <c r="G8" s="397">
        <v>1356</v>
      </c>
      <c r="H8" s="177">
        <v>70364</v>
      </c>
      <c r="I8" s="177">
        <v>1307</v>
      </c>
      <c r="J8" s="318">
        <v>67609</v>
      </c>
      <c r="K8" s="249">
        <v>17</v>
      </c>
      <c r="L8" s="318">
        <v>17</v>
      </c>
      <c r="M8" s="250">
        <f t="shared" ref="M8:M18" si="1">+L8*200.47</f>
        <v>3407.99</v>
      </c>
      <c r="N8" s="406">
        <v>93.873999999999995</v>
      </c>
      <c r="O8" s="251">
        <f t="shared" ref="O8:O18" si="2">+N8+M8</f>
        <v>3501.8639999999996</v>
      </c>
    </row>
    <row r="9" spans="1:16" ht="19.5" customHeight="1">
      <c r="A9" s="247">
        <v>3</v>
      </c>
      <c r="B9" s="248" t="s">
        <v>98</v>
      </c>
      <c r="C9" s="397">
        <v>493</v>
      </c>
      <c r="D9" s="177">
        <v>70844</v>
      </c>
      <c r="E9" s="318">
        <v>1045</v>
      </c>
      <c r="F9" s="410">
        <f t="shared" si="0"/>
        <v>150166.5</v>
      </c>
      <c r="G9" s="397">
        <v>834</v>
      </c>
      <c r="H9" s="177">
        <v>43111</v>
      </c>
      <c r="I9" s="177">
        <v>1085</v>
      </c>
      <c r="J9" s="318">
        <v>55299</v>
      </c>
      <c r="K9" s="249">
        <v>23</v>
      </c>
      <c r="L9" s="318">
        <v>9</v>
      </c>
      <c r="M9" s="250">
        <f t="shared" si="1"/>
        <v>1804.23</v>
      </c>
      <c r="N9" s="406">
        <v>49.7</v>
      </c>
      <c r="O9" s="251">
        <f t="shared" si="2"/>
        <v>1853.93</v>
      </c>
    </row>
    <row r="10" spans="1:16" ht="19.5" customHeight="1">
      <c r="A10" s="247">
        <v>4</v>
      </c>
      <c r="B10" s="248" t="s">
        <v>99</v>
      </c>
      <c r="C10" s="249"/>
      <c r="D10" s="252"/>
      <c r="E10" s="318"/>
      <c r="F10" s="319">
        <f t="shared" si="0"/>
        <v>0</v>
      </c>
      <c r="G10" s="397">
        <v>903</v>
      </c>
      <c r="H10" s="252">
        <v>45606</v>
      </c>
      <c r="I10" s="253">
        <v>665</v>
      </c>
      <c r="J10" s="318">
        <v>33330</v>
      </c>
      <c r="K10" s="249">
        <v>33</v>
      </c>
      <c r="L10" s="318">
        <v>17</v>
      </c>
      <c r="M10" s="250">
        <f t="shared" si="1"/>
        <v>3407.99</v>
      </c>
      <c r="N10" s="406">
        <v>93.873999999999995</v>
      </c>
      <c r="O10" s="251">
        <f t="shared" si="2"/>
        <v>3501.8639999999996</v>
      </c>
      <c r="P10" s="239">
        <f>+N10/M10*100</f>
        <v>2.7545268618745946</v>
      </c>
    </row>
    <row r="11" spans="1:16" ht="19.5" customHeight="1">
      <c r="A11" s="247">
        <v>5</v>
      </c>
      <c r="B11" s="248" t="s">
        <v>100</v>
      </c>
      <c r="C11" s="249"/>
      <c r="D11" s="252"/>
      <c r="E11" s="318"/>
      <c r="F11" s="319">
        <f t="shared" si="0"/>
        <v>0</v>
      </c>
      <c r="G11" s="397">
        <v>547</v>
      </c>
      <c r="H11" s="252">
        <v>27427</v>
      </c>
      <c r="I11" s="253">
        <v>697</v>
      </c>
      <c r="J11" s="318">
        <v>34762</v>
      </c>
      <c r="K11" s="249">
        <v>16</v>
      </c>
      <c r="L11" s="318">
        <v>29</v>
      </c>
      <c r="M11" s="250">
        <f t="shared" si="1"/>
        <v>5813.63</v>
      </c>
      <c r="N11" s="406">
        <v>160.13999999999999</v>
      </c>
      <c r="O11" s="251">
        <f t="shared" si="2"/>
        <v>5973.77</v>
      </c>
      <c r="P11" s="239">
        <f t="shared" ref="P11:P16" si="3">+N11/M11*100</f>
        <v>2.7545612637887169</v>
      </c>
    </row>
    <row r="12" spans="1:16" ht="19.5" customHeight="1">
      <c r="A12" s="247">
        <v>6</v>
      </c>
      <c r="B12" s="248" t="s">
        <v>101</v>
      </c>
      <c r="C12" s="249"/>
      <c r="D12" s="252"/>
      <c r="E12" s="318"/>
      <c r="F12" s="319">
        <f t="shared" si="0"/>
        <v>0</v>
      </c>
      <c r="G12" s="397">
        <v>379</v>
      </c>
      <c r="H12" s="252">
        <v>19549</v>
      </c>
      <c r="I12" s="253">
        <v>507</v>
      </c>
      <c r="J12" s="318">
        <v>25879</v>
      </c>
      <c r="K12" s="249">
        <v>26</v>
      </c>
      <c r="L12" s="318">
        <v>19</v>
      </c>
      <c r="M12" s="250">
        <f t="shared" si="1"/>
        <v>3808.93</v>
      </c>
      <c r="N12" s="406">
        <v>104.92</v>
      </c>
      <c r="O12" s="251">
        <f t="shared" si="2"/>
        <v>3913.85</v>
      </c>
      <c r="P12" s="239">
        <f t="shared" si="3"/>
        <v>2.7545793700593082</v>
      </c>
    </row>
    <row r="13" spans="1:16" ht="19.5" customHeight="1">
      <c r="A13" s="247">
        <v>7</v>
      </c>
      <c r="B13" s="248" t="s">
        <v>102</v>
      </c>
      <c r="C13" s="249"/>
      <c r="D13" s="252"/>
      <c r="E13" s="318"/>
      <c r="F13" s="319">
        <f t="shared" si="0"/>
        <v>0</v>
      </c>
      <c r="G13" s="397">
        <v>333</v>
      </c>
      <c r="H13" s="252">
        <v>17135</v>
      </c>
      <c r="I13" s="253">
        <v>518</v>
      </c>
      <c r="J13" s="318">
        <v>26379</v>
      </c>
      <c r="K13" s="249">
        <v>29</v>
      </c>
      <c r="L13" s="318">
        <v>45</v>
      </c>
      <c r="M13" s="250">
        <f t="shared" si="1"/>
        <v>9021.15</v>
      </c>
      <c r="N13" s="406">
        <v>248.49</v>
      </c>
      <c r="O13" s="251">
        <f t="shared" si="2"/>
        <v>9269.64</v>
      </c>
      <c r="P13" s="239">
        <f>+M13*P11/100</f>
        <v>248.49310344827583</v>
      </c>
    </row>
    <row r="14" spans="1:16" ht="19.5" customHeight="1">
      <c r="A14" s="247">
        <v>8</v>
      </c>
      <c r="B14" s="254" t="s">
        <v>103</v>
      </c>
      <c r="C14" s="249"/>
      <c r="D14" s="252"/>
      <c r="E14" s="318"/>
      <c r="F14" s="319">
        <f t="shared" si="0"/>
        <v>0</v>
      </c>
      <c r="G14" s="397">
        <v>219</v>
      </c>
      <c r="H14" s="252">
        <v>11108</v>
      </c>
      <c r="I14" s="253">
        <v>409</v>
      </c>
      <c r="J14" s="318">
        <v>20503</v>
      </c>
      <c r="K14" s="249">
        <v>27</v>
      </c>
      <c r="L14" s="318">
        <v>28</v>
      </c>
      <c r="M14" s="250">
        <f t="shared" si="1"/>
        <v>5613.16</v>
      </c>
      <c r="N14" s="406">
        <v>154.62</v>
      </c>
      <c r="O14" s="251">
        <f t="shared" si="2"/>
        <v>5767.78</v>
      </c>
      <c r="P14" s="239">
        <f t="shared" si="3"/>
        <v>2.7545981229824203</v>
      </c>
    </row>
    <row r="15" spans="1:16" ht="19.5" customHeight="1">
      <c r="A15" s="247">
        <v>9</v>
      </c>
      <c r="B15" s="254" t="s">
        <v>104</v>
      </c>
      <c r="C15" s="249"/>
      <c r="D15" s="252"/>
      <c r="E15" s="318"/>
      <c r="F15" s="319">
        <f t="shared" si="0"/>
        <v>0</v>
      </c>
      <c r="G15" s="397">
        <v>347</v>
      </c>
      <c r="H15" s="252">
        <v>17784</v>
      </c>
      <c r="I15" s="253">
        <v>533</v>
      </c>
      <c r="J15" s="318">
        <v>27150</v>
      </c>
      <c r="K15" s="249">
        <v>31</v>
      </c>
      <c r="L15" s="318">
        <v>23</v>
      </c>
      <c r="M15" s="250">
        <f t="shared" si="1"/>
        <v>4610.8100000000004</v>
      </c>
      <c r="N15" s="406">
        <v>127.01</v>
      </c>
      <c r="O15" s="251">
        <f t="shared" si="2"/>
        <v>4737.8200000000006</v>
      </c>
      <c r="P15" s="239">
        <f t="shared" si="3"/>
        <v>2.754613614527599</v>
      </c>
    </row>
    <row r="16" spans="1:16" ht="19.5" customHeight="1">
      <c r="A16" s="247">
        <v>10</v>
      </c>
      <c r="B16" s="254" t="s">
        <v>105</v>
      </c>
      <c r="C16" s="249"/>
      <c r="D16" s="252"/>
      <c r="E16" s="318"/>
      <c r="F16" s="319">
        <f t="shared" si="0"/>
        <v>0</v>
      </c>
      <c r="G16" s="249">
        <v>783</v>
      </c>
      <c r="H16" s="252">
        <v>39265</v>
      </c>
      <c r="I16" s="253">
        <v>1081</v>
      </c>
      <c r="J16" s="405">
        <v>54842</v>
      </c>
      <c r="K16" s="249">
        <v>22</v>
      </c>
      <c r="L16" s="318">
        <v>22</v>
      </c>
      <c r="M16" s="250">
        <f t="shared" si="1"/>
        <v>4410.34</v>
      </c>
      <c r="N16" s="406">
        <v>121.48</v>
      </c>
      <c r="O16" s="251">
        <f t="shared" si="2"/>
        <v>4531.82</v>
      </c>
      <c r="P16" s="239">
        <f t="shared" si="3"/>
        <v>2.7544361659191807</v>
      </c>
    </row>
    <row r="17" spans="1:15" ht="19.5" customHeight="1">
      <c r="A17" s="247">
        <v>11</v>
      </c>
      <c r="B17" s="254" t="s">
        <v>106</v>
      </c>
      <c r="C17" s="398">
        <v>347</v>
      </c>
      <c r="D17" s="321">
        <v>48964</v>
      </c>
      <c r="E17" s="249">
        <v>1200</v>
      </c>
      <c r="F17" s="319">
        <f t="shared" si="0"/>
        <v>172440</v>
      </c>
      <c r="G17" s="398">
        <v>1314</v>
      </c>
      <c r="H17" s="321">
        <v>66626</v>
      </c>
      <c r="I17" s="249">
        <f>+G17</f>
        <v>1314</v>
      </c>
      <c r="J17" s="320">
        <f t="shared" ref="J17:J18" si="4">+I17*53.48</f>
        <v>70272.72</v>
      </c>
      <c r="K17" s="318">
        <v>10</v>
      </c>
      <c r="L17" s="249">
        <f>+K17</f>
        <v>10</v>
      </c>
      <c r="M17" s="250">
        <f t="shared" si="1"/>
        <v>2004.7</v>
      </c>
      <c r="N17" s="406">
        <v>55.22</v>
      </c>
      <c r="O17" s="251">
        <f t="shared" si="2"/>
        <v>2059.92</v>
      </c>
    </row>
    <row r="18" spans="1:15" ht="19.5" customHeight="1">
      <c r="A18" s="247">
        <v>12</v>
      </c>
      <c r="B18" s="254" t="s">
        <v>107</v>
      </c>
      <c r="C18" s="398">
        <v>966</v>
      </c>
      <c r="D18" s="321">
        <v>138814</v>
      </c>
      <c r="E18" s="249">
        <f>+C18</f>
        <v>966</v>
      </c>
      <c r="F18" s="319">
        <f t="shared" si="0"/>
        <v>138814.19999999998</v>
      </c>
      <c r="G18" s="398">
        <v>1892</v>
      </c>
      <c r="H18" s="321">
        <v>97145</v>
      </c>
      <c r="I18" s="249">
        <f>+G18</f>
        <v>1892</v>
      </c>
      <c r="J18" s="320">
        <f t="shared" si="4"/>
        <v>101184.15999999999</v>
      </c>
      <c r="K18" s="318">
        <v>22</v>
      </c>
      <c r="L18" s="249">
        <f>+K18</f>
        <v>22</v>
      </c>
      <c r="M18" s="250">
        <f t="shared" si="1"/>
        <v>4410.34</v>
      </c>
      <c r="N18" s="406">
        <v>121.48</v>
      </c>
      <c r="O18" s="251">
        <f t="shared" si="2"/>
        <v>4531.82</v>
      </c>
    </row>
    <row r="19" spans="1:15" ht="32.25" customHeight="1" thickBot="1">
      <c r="A19" s="255"/>
      <c r="B19" s="256" t="s">
        <v>90</v>
      </c>
      <c r="C19" s="257">
        <f t="shared" ref="C19:K19" si="5">SUM(C7:C18)</f>
        <v>4565</v>
      </c>
      <c r="D19" s="258">
        <f t="shared" si="5"/>
        <v>655090</v>
      </c>
      <c r="E19" s="259">
        <f t="shared" si="5"/>
        <v>5652</v>
      </c>
      <c r="F19" s="260">
        <f>SUM(F7:F18)</f>
        <v>812192.39999999991</v>
      </c>
      <c r="G19" s="261">
        <f>SUM(G7:G18)</f>
        <v>10638</v>
      </c>
      <c r="H19" s="258">
        <f>SUM(H7:H18)</f>
        <v>544981</v>
      </c>
      <c r="I19" s="259">
        <f>SUM(I7:I18)</f>
        <v>11495</v>
      </c>
      <c r="J19" s="262">
        <f>SUM(J7:J18)</f>
        <v>594468.88</v>
      </c>
      <c r="K19" s="257">
        <f t="shared" si="5"/>
        <v>265</v>
      </c>
      <c r="L19" s="259">
        <f>SUM(L7:L18)</f>
        <v>256</v>
      </c>
      <c r="M19" s="262">
        <f>SUM(M7:M18)</f>
        <v>51320.319999999992</v>
      </c>
      <c r="N19" s="263">
        <f>SUM(N7:N18)</f>
        <v>1437.518</v>
      </c>
      <c r="O19" s="262">
        <f>SUM(O7:O18)</f>
        <v>52757.837999999996</v>
      </c>
    </row>
    <row r="20" spans="1:15" ht="21.75" customHeight="1">
      <c r="B20" s="264"/>
      <c r="C20" s="265"/>
      <c r="D20" s="266"/>
      <c r="E20" s="265"/>
      <c r="F20" s="266">
        <f>ROUND(F19/1000,1)</f>
        <v>812.2</v>
      </c>
      <c r="G20" s="265"/>
      <c r="H20" s="266"/>
      <c r="I20" s="265"/>
      <c r="J20" s="266">
        <f>ROUND(J19/1000,1)</f>
        <v>594.5</v>
      </c>
      <c r="K20" s="265"/>
      <c r="L20" s="265"/>
      <c r="M20" s="266">
        <f>ROUND(M19/1000,1)</f>
        <v>51.3</v>
      </c>
      <c r="N20" s="266">
        <f t="shared" ref="N20:O20" si="6">ROUND(N19/1000,1)</f>
        <v>1.4</v>
      </c>
      <c r="O20" s="266">
        <f t="shared" si="6"/>
        <v>52.8</v>
      </c>
    </row>
    <row r="21" spans="1:15" ht="33.75" customHeight="1" thickBot="1">
      <c r="B21" s="600" t="s">
        <v>216</v>
      </c>
      <c r="C21" s="600"/>
      <c r="D21" s="600"/>
      <c r="E21" s="267"/>
      <c r="F21" s="268"/>
      <c r="H21" s="267"/>
      <c r="M21" s="266"/>
    </row>
    <row r="22" spans="1:15" s="238" customFormat="1" ht="34.5" customHeight="1">
      <c r="A22" s="269"/>
      <c r="B22" s="270" t="s">
        <v>124</v>
      </c>
      <c r="C22" s="271" t="s">
        <v>125</v>
      </c>
      <c r="D22" s="271" t="s">
        <v>194</v>
      </c>
      <c r="E22" s="271" t="s">
        <v>194</v>
      </c>
      <c r="F22" s="272" t="s">
        <v>194</v>
      </c>
      <c r="G22" s="271" t="s">
        <v>125</v>
      </c>
      <c r="H22" s="271" t="s">
        <v>194</v>
      </c>
      <c r="I22" s="271" t="s">
        <v>194</v>
      </c>
      <c r="J22" s="273" t="s">
        <v>194</v>
      </c>
      <c r="K22" s="271" t="s">
        <v>125</v>
      </c>
      <c r="L22" s="271" t="s">
        <v>194</v>
      </c>
      <c r="M22" s="308" t="s">
        <v>194</v>
      </c>
      <c r="N22" s="269" t="s">
        <v>194</v>
      </c>
      <c r="O22" s="273" t="s">
        <v>194</v>
      </c>
    </row>
    <row r="23" spans="1:15" ht="23.25" customHeight="1">
      <c r="A23" s="274">
        <v>1</v>
      </c>
      <c r="B23" s="322"/>
      <c r="C23" s="321"/>
      <c r="D23" s="251" t="s">
        <v>194</v>
      </c>
      <c r="E23" s="251" t="s">
        <v>194</v>
      </c>
      <c r="F23" s="319"/>
      <c r="G23" s="326"/>
      <c r="H23" s="251" t="s">
        <v>194</v>
      </c>
      <c r="I23" s="251" t="s">
        <v>194</v>
      </c>
      <c r="J23" s="328"/>
      <c r="K23" s="326"/>
      <c r="L23" s="251" t="s">
        <v>194</v>
      </c>
      <c r="M23" s="329"/>
      <c r="N23" s="274" t="s">
        <v>194</v>
      </c>
      <c r="O23" s="310" t="s">
        <v>194</v>
      </c>
    </row>
    <row r="24" spans="1:15" ht="23.25" customHeight="1">
      <c r="A24" s="274">
        <v>2</v>
      </c>
      <c r="B24" s="322"/>
      <c r="C24" s="321"/>
      <c r="D24" s="251" t="s">
        <v>194</v>
      </c>
      <c r="E24" s="251" t="s">
        <v>194</v>
      </c>
      <c r="F24" s="319"/>
      <c r="G24" s="326"/>
      <c r="H24" s="251" t="s">
        <v>194</v>
      </c>
      <c r="I24" s="251" t="s">
        <v>194</v>
      </c>
      <c r="J24" s="328"/>
      <c r="K24" s="326"/>
      <c r="L24" s="251" t="s">
        <v>194</v>
      </c>
      <c r="M24" s="329"/>
      <c r="N24" s="274" t="s">
        <v>194</v>
      </c>
      <c r="O24" s="310" t="s">
        <v>194</v>
      </c>
    </row>
    <row r="25" spans="1:15" s="246" customFormat="1" ht="23.25" customHeight="1">
      <c r="A25" s="247">
        <v>3</v>
      </c>
      <c r="B25" s="323"/>
      <c r="C25" s="324"/>
      <c r="D25" s="275" t="s">
        <v>194</v>
      </c>
      <c r="E25" s="275" t="s">
        <v>194</v>
      </c>
      <c r="F25" s="325"/>
      <c r="G25" s="327"/>
      <c r="H25" s="275" t="s">
        <v>194</v>
      </c>
      <c r="I25" s="275" t="s">
        <v>194</v>
      </c>
      <c r="J25" s="325"/>
      <c r="K25" s="327"/>
      <c r="L25" s="275" t="s">
        <v>194</v>
      </c>
      <c r="M25" s="330"/>
      <c r="N25" s="311" t="s">
        <v>194</v>
      </c>
      <c r="O25" s="312" t="s">
        <v>194</v>
      </c>
    </row>
    <row r="26" spans="1:15" s="238" customFormat="1" ht="24" customHeight="1">
      <c r="A26" s="276"/>
      <c r="B26" s="277" t="s">
        <v>69</v>
      </c>
      <c r="C26" s="278" t="s">
        <v>194</v>
      </c>
      <c r="D26" s="278" t="s">
        <v>194</v>
      </c>
      <c r="E26" s="278" t="s">
        <v>194</v>
      </c>
      <c r="F26" s="279">
        <f>SUM(F23:F25)</f>
        <v>0</v>
      </c>
      <c r="G26" s="280" t="s">
        <v>194</v>
      </c>
      <c r="H26" s="278" t="s">
        <v>194</v>
      </c>
      <c r="I26" s="278" t="s">
        <v>194</v>
      </c>
      <c r="J26" s="279">
        <f>SUM(J23:J25)</f>
        <v>0</v>
      </c>
      <c r="K26" s="280" t="s">
        <v>194</v>
      </c>
      <c r="L26" s="278" t="s">
        <v>194</v>
      </c>
      <c r="M26" s="309">
        <f>SUM(M23:M25)</f>
        <v>0</v>
      </c>
      <c r="N26" s="276" t="s">
        <v>194</v>
      </c>
      <c r="O26" s="313" t="s">
        <v>194</v>
      </c>
    </row>
    <row r="27" spans="1:15" s="238" customFormat="1" ht="27" customHeight="1" thickBot="1">
      <c r="A27" s="281"/>
      <c r="B27" s="282" t="s">
        <v>217</v>
      </c>
      <c r="C27" s="258"/>
      <c r="D27" s="258" t="s">
        <v>194</v>
      </c>
      <c r="E27" s="258" t="s">
        <v>194</v>
      </c>
      <c r="F27" s="260">
        <f>+F20-F26</f>
        <v>812.2</v>
      </c>
      <c r="G27" s="283" t="s">
        <v>194</v>
      </c>
      <c r="H27" s="258" t="s">
        <v>194</v>
      </c>
      <c r="I27" s="258" t="s">
        <v>194</v>
      </c>
      <c r="J27" s="260">
        <f>J20-J26</f>
        <v>594.5</v>
      </c>
      <c r="K27" s="283" t="s">
        <v>194</v>
      </c>
      <c r="L27" s="258" t="s">
        <v>194</v>
      </c>
      <c r="M27" s="262">
        <f>M20-M26</f>
        <v>51.3</v>
      </c>
      <c r="N27" s="281" t="s">
        <v>194</v>
      </c>
      <c r="O27" s="260">
        <f>+O20-M26</f>
        <v>52.8</v>
      </c>
    </row>
    <row r="28" spans="1:15" s="238" customFormat="1" ht="25.5" customHeight="1" thickBot="1">
      <c r="B28" s="284"/>
      <c r="F28" s="266"/>
      <c r="J28" s="314" t="s">
        <v>126</v>
      </c>
      <c r="K28" s="315"/>
      <c r="L28" s="315"/>
      <c r="M28" s="316">
        <f>+F26+J26+M26</f>
        <v>0</v>
      </c>
    </row>
    <row r="29" spans="1:15" s="238" customFormat="1" ht="20.25" customHeight="1">
      <c r="B29" s="284"/>
      <c r="F29" s="266"/>
      <c r="M29" s="266"/>
    </row>
    <row r="30" spans="1:15" s="264" customFormat="1" ht="25.5" customHeight="1">
      <c r="B30" s="285"/>
      <c r="C30" s="597" t="s">
        <v>2</v>
      </c>
      <c r="D30" s="597"/>
      <c r="E30" s="285"/>
      <c r="F30" s="285"/>
      <c r="G30" s="601"/>
      <c r="H30" s="601"/>
      <c r="I30" s="286"/>
      <c r="J30" s="602" t="str">
        <f>+'Ekamut-caxs'!C81</f>
        <v>Գ. Շիրինյան</v>
      </c>
      <c r="K30" s="602"/>
      <c r="M30" s="268"/>
    </row>
    <row r="31" spans="1:15" s="238" customFormat="1">
      <c r="C31" s="287"/>
      <c r="D31" s="287"/>
      <c r="E31" s="288"/>
      <c r="F31" s="288"/>
      <c r="G31" s="603" t="s">
        <v>91</v>
      </c>
      <c r="H31" s="603"/>
      <c r="I31" s="289"/>
      <c r="J31" s="603" t="s">
        <v>108</v>
      </c>
      <c r="K31" s="603"/>
    </row>
    <row r="32" spans="1:15" s="264" customFormat="1" ht="23.25" customHeight="1">
      <c r="B32" s="285"/>
      <c r="C32" s="290" t="s">
        <v>6</v>
      </c>
      <c r="D32" s="290"/>
      <c r="E32" s="285"/>
      <c r="F32" s="285"/>
      <c r="G32" s="602"/>
      <c r="H32" s="602"/>
      <c r="I32" s="291"/>
      <c r="J32" s="602" t="str">
        <f>+'Ekamut-caxs'!C83</f>
        <v>Հ. Մելիքյան</v>
      </c>
      <c r="K32" s="602"/>
    </row>
    <row r="33" spans="3:13" s="238" customFormat="1">
      <c r="C33" s="267"/>
      <c r="D33" s="267"/>
      <c r="G33" s="603" t="s">
        <v>91</v>
      </c>
      <c r="H33" s="603"/>
      <c r="I33" s="289"/>
      <c r="J33" s="603" t="s">
        <v>108</v>
      </c>
      <c r="K33" s="603"/>
    </row>
    <row r="34" spans="3:13">
      <c r="F34" s="292" t="s">
        <v>1</v>
      </c>
    </row>
    <row r="35" spans="3:13" ht="16.5" customHeight="1">
      <c r="C35" s="293" t="s">
        <v>109</v>
      </c>
      <c r="D35" s="293"/>
      <c r="E35" s="293" t="s">
        <v>110</v>
      </c>
      <c r="F35" s="293" t="s">
        <v>234</v>
      </c>
      <c r="I35" s="294" t="s">
        <v>111</v>
      </c>
      <c r="J35" s="295" t="s">
        <v>201</v>
      </c>
      <c r="K35" s="295"/>
      <c r="L35" s="295" t="s">
        <v>202</v>
      </c>
      <c r="M35" s="295" t="s">
        <v>203</v>
      </c>
    </row>
    <row r="36" spans="3:13" ht="16.5" customHeight="1">
      <c r="C36" s="293" t="s">
        <v>112</v>
      </c>
      <c r="D36" s="293"/>
      <c r="E36" s="293" t="s">
        <v>110</v>
      </c>
      <c r="F36" s="293" t="s">
        <v>209</v>
      </c>
      <c r="I36" s="599" t="s">
        <v>210</v>
      </c>
      <c r="J36" s="599"/>
      <c r="K36" s="295"/>
      <c r="L36" s="599" t="s">
        <v>211</v>
      </c>
      <c r="M36" s="599"/>
    </row>
    <row r="37" spans="3:13">
      <c r="C37" s="293"/>
      <c r="D37" s="293"/>
      <c r="E37" s="599" t="s">
        <v>212</v>
      </c>
      <c r="F37" s="599"/>
      <c r="I37" s="599"/>
      <c r="J37" s="599"/>
      <c r="K37" s="295"/>
      <c r="L37" s="599"/>
      <c r="M37" s="599"/>
    </row>
    <row r="38" spans="3:13">
      <c r="C38" s="293"/>
      <c r="D38" s="293"/>
      <c r="E38" s="599"/>
      <c r="F38" s="599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60" sqref="B60:C60"/>
    </sheetView>
  </sheetViews>
  <sheetFormatPr defaultRowHeight="13.5"/>
  <cols>
    <col min="1" max="1" width="6" style="8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16" customFormat="1" ht="24" customHeight="1">
      <c r="A1" s="566" t="s">
        <v>67</v>
      </c>
      <c r="B1" s="566"/>
      <c r="C1" s="566"/>
      <c r="D1" s="566"/>
      <c r="E1" s="566"/>
    </row>
    <row r="2" spans="1:6" ht="23.25" customHeight="1">
      <c r="A2" s="569" t="str">
        <f>+'Ekamut-caxs'!A14:D14</f>
        <v xml:space="preserve">«Երևանի Շենգավիթ վարչական շրջանի թիվ 5 մշակույթի կենտրոն» ՀՈԱԿ-ի   </v>
      </c>
      <c r="B2" s="569"/>
      <c r="C2" s="569"/>
      <c r="D2" s="569"/>
      <c r="E2" s="569"/>
    </row>
    <row r="3" spans="1:6" ht="28.5" customHeight="1">
      <c r="A3" s="569" t="s">
        <v>273</v>
      </c>
      <c r="B3" s="569"/>
      <c r="C3" s="569"/>
      <c r="D3" s="569"/>
      <c r="E3" s="569"/>
    </row>
    <row r="5" spans="1:6">
      <c r="E5" s="129" t="s">
        <v>123</v>
      </c>
    </row>
    <row r="6" spans="1:6" ht="124.5" customHeight="1">
      <c r="A6" s="205" t="s">
        <v>3</v>
      </c>
      <c r="B6" s="205" t="s">
        <v>94</v>
      </c>
      <c r="C6" s="205" t="s">
        <v>259</v>
      </c>
      <c r="D6" s="205" t="s">
        <v>258</v>
      </c>
      <c r="E6" s="205" t="s">
        <v>257</v>
      </c>
    </row>
    <row r="7" spans="1:6" s="346" customFormat="1">
      <c r="A7" s="345">
        <v>1</v>
      </c>
      <c r="B7" s="345">
        <v>2</v>
      </c>
      <c r="C7" s="345">
        <v>3</v>
      </c>
      <c r="D7" s="345">
        <v>4</v>
      </c>
      <c r="E7" s="345">
        <v>5</v>
      </c>
    </row>
    <row r="8" spans="1:6" ht="24.75" customHeight="1">
      <c r="A8" s="176">
        <v>1</v>
      </c>
      <c r="B8" s="23" t="s">
        <v>267</v>
      </c>
      <c r="C8" s="172">
        <v>30807.1</v>
      </c>
      <c r="D8" s="172"/>
      <c r="E8" s="172">
        <v>10161</v>
      </c>
    </row>
    <row r="9" spans="1:6" ht="24.75" customHeight="1">
      <c r="A9" s="176">
        <v>2</v>
      </c>
      <c r="B9" s="23" t="s">
        <v>268</v>
      </c>
      <c r="C9" s="172">
        <v>4401</v>
      </c>
      <c r="D9" s="172"/>
      <c r="E9" s="172">
        <v>1385</v>
      </c>
    </row>
    <row r="10" spans="1:6" ht="25.5" customHeight="1">
      <c r="A10" s="176">
        <v>3</v>
      </c>
      <c r="B10" s="343" t="s">
        <v>184</v>
      </c>
      <c r="C10" s="172">
        <v>4401</v>
      </c>
      <c r="D10" s="172"/>
      <c r="E10" s="172">
        <v>1544</v>
      </c>
      <c r="F10" s="344"/>
    </row>
    <row r="11" spans="1:6" ht="25.5" customHeight="1">
      <c r="A11" s="176">
        <v>4</v>
      </c>
      <c r="B11" s="343" t="s">
        <v>180</v>
      </c>
      <c r="C11" s="172">
        <v>4401</v>
      </c>
      <c r="D11" s="172"/>
      <c r="E11" s="172">
        <v>1544</v>
      </c>
      <c r="F11" s="344"/>
    </row>
    <row r="12" spans="1:6" s="116" customFormat="1" ht="31.5" customHeight="1">
      <c r="A12" s="158"/>
      <c r="B12" s="206" t="s">
        <v>181</v>
      </c>
      <c r="C12" s="207">
        <f>ROUND(SUM(C8:C11),1)</f>
        <v>44010.1</v>
      </c>
      <c r="D12" s="207">
        <f>ROUND(SUM(D8:D11),1)</f>
        <v>0</v>
      </c>
      <c r="E12" s="207">
        <f>ROUND(SUM(E8:E11),1)</f>
        <v>14634</v>
      </c>
    </row>
    <row r="14" spans="1:6" ht="19.5" customHeight="1">
      <c r="B14" s="1" t="s">
        <v>193</v>
      </c>
    </row>
    <row r="15" spans="1:6" ht="21.75" customHeight="1">
      <c r="B15" s="612"/>
      <c r="C15" s="612"/>
      <c r="D15" s="612"/>
      <c r="E15" s="612"/>
    </row>
    <row r="18" spans="2:5" ht="25.5" customHeight="1">
      <c r="B18" s="208" t="s">
        <v>182</v>
      </c>
      <c r="E18" s="209" t="str">
        <f>+'Ekamut-caxs'!C81</f>
        <v>Գ. Շիրինյան</v>
      </c>
    </row>
    <row r="19" spans="2:5" ht="18.75" customHeight="1">
      <c r="B19" s="90" t="s">
        <v>4</v>
      </c>
      <c r="E19" s="235" t="str">
        <f>+'Ekamut-caxs'!C82</f>
        <v>/անուն, ազգանուն/</v>
      </c>
    </row>
    <row r="20" spans="2:5" ht="23.25" customHeight="1">
      <c r="B20" s="116" t="s">
        <v>6</v>
      </c>
      <c r="E20" s="209" t="str">
        <f>+'Ekamut-caxs'!C83</f>
        <v>Հ. Մելիքյան</v>
      </c>
    </row>
    <row r="21" spans="2:5" ht="14.25">
      <c r="C21" s="116" t="s">
        <v>1</v>
      </c>
      <c r="D21" s="116"/>
      <c r="E21" s="235" t="str">
        <f>+'Ekamut-caxs'!C84</f>
        <v>/անուն, ազգանուն/</v>
      </c>
    </row>
    <row r="22" spans="2:5">
      <c r="B22" s="89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G11" sqref="G11"/>
    </sheetView>
  </sheetViews>
  <sheetFormatPr defaultColWidth="9.140625" defaultRowHeight="13.5"/>
  <cols>
    <col min="1" max="1" width="4.42578125" style="303" customWidth="1"/>
    <col min="2" max="2" width="22.85546875" style="302" customWidth="1"/>
    <col min="3" max="3" width="17" style="302" customWidth="1"/>
    <col min="4" max="7" width="16.7109375" style="302" customWidth="1"/>
    <col min="8" max="8" width="18.42578125" style="302" customWidth="1"/>
    <col min="9" max="16384" width="9.140625" style="302"/>
  </cols>
  <sheetData>
    <row r="1" spans="1:10" s="374" customFormat="1" ht="37.5" customHeight="1">
      <c r="A1" s="372" t="s">
        <v>67</v>
      </c>
      <c r="B1" s="372"/>
      <c r="C1" s="372"/>
      <c r="D1" s="372"/>
      <c r="E1" s="372"/>
      <c r="F1" s="372"/>
      <c r="G1" s="372"/>
      <c r="H1" s="373"/>
    </row>
    <row r="2" spans="1:10" s="374" customFormat="1" ht="27.75" customHeight="1">
      <c r="A2" s="372" t="str">
        <f>+'Ekamut-caxs'!A14:D14</f>
        <v xml:space="preserve">«Երևանի Շենգավիթ վարչական շրջանի թիվ 5 մշակույթի կենտրոն» ՀՈԱԿ-ի   </v>
      </c>
      <c r="B2" s="372"/>
      <c r="C2" s="372"/>
      <c r="D2" s="372"/>
      <c r="E2" s="372"/>
      <c r="F2" s="372"/>
      <c r="G2" s="372"/>
      <c r="H2" s="373"/>
    </row>
    <row r="3" spans="1:10" ht="37.5" customHeight="1">
      <c r="A3" s="370" t="s">
        <v>272</v>
      </c>
      <c r="B3" s="370"/>
      <c r="C3" s="370"/>
      <c r="D3" s="370"/>
      <c r="E3" s="370"/>
      <c r="F3" s="370"/>
      <c r="G3" s="370"/>
      <c r="H3" s="371"/>
    </row>
    <row r="5" spans="1:10">
      <c r="H5" s="369" t="s">
        <v>0</v>
      </c>
    </row>
    <row r="6" spans="1:10" ht="48.75" customHeight="1">
      <c r="A6" s="613" t="s">
        <v>3</v>
      </c>
      <c r="B6" s="613" t="s">
        <v>223</v>
      </c>
      <c r="C6" s="613" t="s">
        <v>227</v>
      </c>
      <c r="D6" s="613" t="s">
        <v>252</v>
      </c>
      <c r="E6" s="613"/>
      <c r="F6" s="613"/>
      <c r="G6" s="613"/>
      <c r="H6" s="614" t="s">
        <v>269</v>
      </c>
    </row>
    <row r="7" spans="1:10" ht="48" customHeight="1">
      <c r="A7" s="613"/>
      <c r="B7" s="613"/>
      <c r="C7" s="613"/>
      <c r="D7" s="365" t="s">
        <v>90</v>
      </c>
      <c r="E7" s="365" t="s">
        <v>224</v>
      </c>
      <c r="F7" s="365" t="s">
        <v>225</v>
      </c>
      <c r="G7" s="365" t="s">
        <v>226</v>
      </c>
      <c r="H7" s="615"/>
    </row>
    <row r="8" spans="1:10" s="304" customFormat="1" ht="39.75" customHeight="1">
      <c r="A8" s="307">
        <v>1</v>
      </c>
      <c r="B8" s="366" t="s">
        <v>228</v>
      </c>
      <c r="C8" s="307">
        <v>20.3</v>
      </c>
      <c r="D8" s="307">
        <f>SUM(E8:G8)</f>
        <v>0</v>
      </c>
      <c r="E8" s="317"/>
      <c r="F8" s="317"/>
      <c r="G8" s="367"/>
      <c r="H8" s="366">
        <f>+E8*C8</f>
        <v>0</v>
      </c>
    </row>
    <row r="9" spans="1:10" s="304" customFormat="1" ht="39.75" customHeight="1">
      <c r="A9" s="307" t="s">
        <v>270</v>
      </c>
      <c r="B9" s="366" t="s">
        <v>229</v>
      </c>
      <c r="C9" s="307">
        <v>10.15</v>
      </c>
      <c r="D9" s="307">
        <f t="shared" ref="D9:D14" si="0">SUM(E9:G9)</f>
        <v>0</v>
      </c>
      <c r="E9" s="317"/>
      <c r="F9" s="317"/>
      <c r="G9" s="367"/>
      <c r="H9" s="366">
        <f>+E9*C9</f>
        <v>0</v>
      </c>
    </row>
    <row r="10" spans="1:10" s="304" customFormat="1" ht="42" customHeight="1">
      <c r="A10" s="307">
        <v>2</v>
      </c>
      <c r="B10" s="366" t="s">
        <v>230</v>
      </c>
      <c r="C10" s="307">
        <v>19.3</v>
      </c>
      <c r="D10" s="307">
        <f t="shared" si="0"/>
        <v>0</v>
      </c>
      <c r="E10" s="317"/>
      <c r="F10" s="317"/>
      <c r="G10" s="367"/>
      <c r="H10" s="366">
        <f>+E10*C10</f>
        <v>0</v>
      </c>
    </row>
    <row r="11" spans="1:10" s="304" customFormat="1" ht="42" customHeight="1">
      <c r="A11" s="307" t="s">
        <v>270</v>
      </c>
      <c r="B11" s="366" t="s">
        <v>229</v>
      </c>
      <c r="C11" s="307">
        <v>9.65</v>
      </c>
      <c r="D11" s="307">
        <f t="shared" si="0"/>
        <v>0</v>
      </c>
      <c r="E11" s="317"/>
      <c r="F11" s="317"/>
      <c r="G11" s="367"/>
      <c r="H11" s="366">
        <f>+E11*C11</f>
        <v>0</v>
      </c>
    </row>
    <row r="12" spans="1:10" s="304" customFormat="1" ht="37.5" customHeight="1">
      <c r="A12" s="307">
        <v>3</v>
      </c>
      <c r="B12" s="366" t="s">
        <v>231</v>
      </c>
      <c r="C12" s="307">
        <v>15</v>
      </c>
      <c r="D12" s="307">
        <f t="shared" si="0"/>
        <v>0</v>
      </c>
      <c r="E12" s="317"/>
      <c r="F12" s="317"/>
      <c r="G12" s="367"/>
      <c r="H12" s="366">
        <f t="shared" ref="H12:H15" si="1">+E12*C12</f>
        <v>0</v>
      </c>
    </row>
    <row r="13" spans="1:10" s="304" customFormat="1" ht="37.5" customHeight="1">
      <c r="A13" s="307">
        <v>4</v>
      </c>
      <c r="B13" s="366" t="s">
        <v>232</v>
      </c>
      <c r="C13" s="307">
        <v>9.3000000000000007</v>
      </c>
      <c r="D13" s="307">
        <f t="shared" si="0"/>
        <v>0</v>
      </c>
      <c r="E13" s="317"/>
      <c r="F13" s="317"/>
      <c r="G13" s="367"/>
      <c r="H13" s="366">
        <f t="shared" si="1"/>
        <v>0</v>
      </c>
    </row>
    <row r="14" spans="1:10" s="304" customFormat="1" ht="37.5" customHeight="1">
      <c r="A14" s="307">
        <v>5</v>
      </c>
      <c r="B14" s="366" t="s">
        <v>233</v>
      </c>
      <c r="C14" s="307">
        <v>8.6999999999999993</v>
      </c>
      <c r="D14" s="307">
        <f t="shared" si="0"/>
        <v>0</v>
      </c>
      <c r="E14" s="317"/>
      <c r="F14" s="317"/>
      <c r="G14" s="367"/>
      <c r="H14" s="366">
        <f t="shared" si="1"/>
        <v>0</v>
      </c>
    </row>
    <row r="15" spans="1:10" s="304" customFormat="1" ht="44.25" customHeight="1">
      <c r="A15" s="307"/>
      <c r="B15" s="366" t="s">
        <v>69</v>
      </c>
      <c r="C15" s="307"/>
      <c r="D15" s="307">
        <f>SUM(D8:D14)</f>
        <v>0</v>
      </c>
      <c r="E15" s="307">
        <f>SUM(E8:E14)</f>
        <v>0</v>
      </c>
      <c r="F15" s="307">
        <f t="shared" ref="F15" si="2">SUM(F8:F14)</f>
        <v>0</v>
      </c>
      <c r="G15" s="368"/>
      <c r="H15" s="366">
        <f t="shared" si="1"/>
        <v>0</v>
      </c>
      <c r="I15" s="304">
        <f>SUM(H8:H14)</f>
        <v>0</v>
      </c>
      <c r="J15" s="304">
        <f>+H15-I15</f>
        <v>0</v>
      </c>
    </row>
    <row r="16" spans="1:10" s="304" customFormat="1" ht="44.25" customHeight="1">
      <c r="A16" s="307"/>
      <c r="B16" s="366" t="s">
        <v>271</v>
      </c>
      <c r="C16" s="307"/>
      <c r="D16" s="307">
        <f>SUM(E16:G16)</f>
        <v>0</v>
      </c>
      <c r="E16" s="307">
        <f t="shared" ref="E16:G16" si="3">+E15-E11-E9</f>
        <v>0</v>
      </c>
      <c r="F16" s="307">
        <f t="shared" si="3"/>
        <v>0</v>
      </c>
      <c r="G16" s="307">
        <f t="shared" si="3"/>
        <v>0</v>
      </c>
      <c r="H16" s="366"/>
    </row>
    <row r="17" spans="2:7" ht="20.25" customHeight="1">
      <c r="B17" s="301"/>
    </row>
    <row r="18" spans="2:7" ht="20.25" customHeight="1">
      <c r="B18" s="301"/>
    </row>
    <row r="19" spans="2:7" ht="20.25" customHeight="1">
      <c r="B19" s="301"/>
    </row>
    <row r="20" spans="2:7" ht="23.25" customHeight="1">
      <c r="B20" s="305" t="s">
        <v>2</v>
      </c>
      <c r="D20" s="617" t="str">
        <f>+'Ekamut-caxs'!C81</f>
        <v>Գ. Շիրինյան</v>
      </c>
      <c r="E20" s="617"/>
      <c r="F20" s="617"/>
      <c r="G20" s="617"/>
    </row>
    <row r="21" spans="2:7" ht="11.25" customHeight="1">
      <c r="B21" s="306" t="s">
        <v>4</v>
      </c>
      <c r="D21" s="618" t="s">
        <v>5</v>
      </c>
      <c r="E21" s="618"/>
      <c r="F21" s="618"/>
      <c r="G21" s="618"/>
    </row>
    <row r="22" spans="2:7" ht="24" customHeight="1">
      <c r="B22" s="304" t="s">
        <v>6</v>
      </c>
      <c r="D22" s="617" t="str">
        <f>+'Ekamut-caxs'!C83</f>
        <v>Հ. Մելիքյան</v>
      </c>
      <c r="E22" s="617"/>
      <c r="F22" s="617"/>
      <c r="G22" s="617"/>
    </row>
    <row r="23" spans="2:7" ht="16.5" customHeight="1">
      <c r="B23" s="303" t="s">
        <v>187</v>
      </c>
      <c r="D23" s="616" t="s">
        <v>5</v>
      </c>
      <c r="E23" s="616"/>
      <c r="F23" s="616"/>
      <c r="G23" s="616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3"/>
  <sheetViews>
    <sheetView topLeftCell="A13" workbookViewId="0">
      <selection activeCell="B60" sqref="B60:C60"/>
    </sheetView>
  </sheetViews>
  <sheetFormatPr defaultColWidth="9.140625" defaultRowHeight="15"/>
  <cols>
    <col min="1" max="1" width="4.42578125" style="379" customWidth="1"/>
    <col min="2" max="2" width="36.5703125" style="378" customWidth="1"/>
    <col min="3" max="3" width="11.140625" style="378" customWidth="1"/>
    <col min="4" max="4" width="16.7109375" style="378" customWidth="1"/>
    <col min="5" max="5" width="13.85546875" style="378" customWidth="1"/>
    <col min="6" max="6" width="14.140625" style="378" customWidth="1"/>
    <col min="7" max="16384" width="9.140625" style="378"/>
  </cols>
  <sheetData>
    <row r="1" spans="1:8" s="377" customFormat="1" ht="24" customHeight="1">
      <c r="A1" s="620" t="s">
        <v>67</v>
      </c>
      <c r="B1" s="620"/>
      <c r="C1" s="620"/>
      <c r="D1" s="620"/>
      <c r="E1" s="620"/>
      <c r="F1" s="620"/>
    </row>
    <row r="2" spans="1:8" ht="29.25" customHeight="1">
      <c r="A2" s="621" t="s">
        <v>276</v>
      </c>
      <c r="B2" s="621"/>
      <c r="C2" s="621"/>
      <c r="D2" s="621"/>
      <c r="E2" s="621"/>
      <c r="F2" s="621"/>
      <c r="G2" s="621"/>
      <c r="H2" s="621"/>
    </row>
    <row r="3" spans="1:8" ht="24.75" customHeight="1">
      <c r="A3" s="622" t="s">
        <v>293</v>
      </c>
      <c r="B3" s="622"/>
      <c r="C3" s="622"/>
      <c r="D3" s="622"/>
      <c r="E3" s="622"/>
      <c r="F3" s="622"/>
    </row>
    <row r="5" spans="1:8" ht="15.75" thickBot="1"/>
    <row r="6" spans="1:8" ht="68.25" customHeight="1">
      <c r="A6" s="380" t="s">
        <v>3</v>
      </c>
      <c r="B6" s="381" t="s">
        <v>287</v>
      </c>
      <c r="C6" s="382" t="s">
        <v>288</v>
      </c>
      <c r="D6" s="380" t="s">
        <v>289</v>
      </c>
      <c r="E6" s="381" t="s">
        <v>290</v>
      </c>
      <c r="F6" s="382" t="s">
        <v>292</v>
      </c>
    </row>
    <row r="7" spans="1:8" s="386" customFormat="1" ht="18">
      <c r="A7" s="383">
        <v>1</v>
      </c>
      <c r="B7" s="375" t="s">
        <v>277</v>
      </c>
      <c r="C7" s="384">
        <v>1</v>
      </c>
      <c r="D7" s="307">
        <v>30</v>
      </c>
      <c r="E7" s="385">
        <v>25</v>
      </c>
      <c r="F7" s="384">
        <v>1</v>
      </c>
    </row>
    <row r="8" spans="1:8" ht="25.5" customHeight="1">
      <c r="A8" s="387">
        <v>2</v>
      </c>
      <c r="B8" s="366" t="s">
        <v>278</v>
      </c>
      <c r="C8" s="384">
        <v>1</v>
      </c>
      <c r="D8" s="307">
        <v>12</v>
      </c>
      <c r="E8" s="388">
        <v>8</v>
      </c>
      <c r="F8" s="384">
        <v>1</v>
      </c>
    </row>
    <row r="9" spans="1:8" ht="25.5" customHeight="1">
      <c r="A9" s="383">
        <v>3</v>
      </c>
      <c r="B9" s="366" t="s">
        <v>230</v>
      </c>
      <c r="C9" s="384">
        <v>1</v>
      </c>
      <c r="D9" s="307">
        <v>28</v>
      </c>
      <c r="E9" s="388">
        <v>25</v>
      </c>
      <c r="F9" s="384">
        <v>1</v>
      </c>
    </row>
    <row r="10" spans="1:8" ht="25.5" customHeight="1">
      <c r="A10" s="387">
        <v>4</v>
      </c>
      <c r="B10" s="375" t="s">
        <v>279</v>
      </c>
      <c r="C10" s="384">
        <v>1</v>
      </c>
      <c r="D10" s="307">
        <v>25</v>
      </c>
      <c r="E10" s="388">
        <v>17</v>
      </c>
      <c r="F10" s="384">
        <v>1</v>
      </c>
    </row>
    <row r="11" spans="1:8" s="386" customFormat="1" ht="42" customHeight="1">
      <c r="A11" s="383">
        <v>5</v>
      </c>
      <c r="B11" s="366" t="s">
        <v>231</v>
      </c>
      <c r="C11" s="384">
        <v>1</v>
      </c>
      <c r="D11" s="307">
        <v>25</v>
      </c>
      <c r="E11" s="385">
        <v>16</v>
      </c>
      <c r="F11" s="384">
        <v>1</v>
      </c>
    </row>
    <row r="12" spans="1:8" ht="21.75" customHeight="1">
      <c r="A12" s="387">
        <v>6</v>
      </c>
      <c r="B12" s="366" t="s">
        <v>232</v>
      </c>
      <c r="C12" s="384">
        <v>1</v>
      </c>
      <c r="D12" s="307">
        <v>22</v>
      </c>
      <c r="E12" s="388">
        <v>18</v>
      </c>
      <c r="F12" s="384">
        <v>1</v>
      </c>
    </row>
    <row r="13" spans="1:8" ht="21.75" customHeight="1">
      <c r="A13" s="383">
        <v>7</v>
      </c>
      <c r="B13" s="366" t="s">
        <v>233</v>
      </c>
      <c r="C13" s="384">
        <v>1</v>
      </c>
      <c r="D13" s="307">
        <v>7</v>
      </c>
      <c r="E13" s="388">
        <v>5</v>
      </c>
      <c r="F13" s="384">
        <v>1</v>
      </c>
    </row>
    <row r="14" spans="1:8" ht="21.75" customHeight="1">
      <c r="A14" s="387">
        <v>8</v>
      </c>
      <c r="B14" s="376" t="s">
        <v>280</v>
      </c>
      <c r="C14" s="384">
        <v>1</v>
      </c>
      <c r="D14" s="307">
        <v>10</v>
      </c>
      <c r="E14" s="388">
        <v>8</v>
      </c>
      <c r="F14" s="384">
        <v>1</v>
      </c>
    </row>
    <row r="15" spans="1:8" s="386" customFormat="1" ht="37.5" customHeight="1">
      <c r="A15" s="383">
        <v>9</v>
      </c>
      <c r="B15" s="376" t="s">
        <v>281</v>
      </c>
      <c r="C15" s="384">
        <v>1</v>
      </c>
      <c r="D15" s="307">
        <v>11</v>
      </c>
      <c r="E15" s="385">
        <v>10</v>
      </c>
      <c r="F15" s="384">
        <v>1</v>
      </c>
    </row>
    <row r="16" spans="1:8" ht="23.25" customHeight="1">
      <c r="A16" s="387">
        <v>10</v>
      </c>
      <c r="B16" s="376" t="s">
        <v>282</v>
      </c>
      <c r="C16" s="384">
        <v>1</v>
      </c>
      <c r="D16" s="307">
        <v>21</v>
      </c>
      <c r="E16" s="388">
        <v>17</v>
      </c>
      <c r="F16" s="384">
        <v>1</v>
      </c>
    </row>
    <row r="17" spans="1:7" ht="36">
      <c r="A17" s="383">
        <v>11</v>
      </c>
      <c r="B17" s="376" t="s">
        <v>283</v>
      </c>
      <c r="C17" s="384">
        <v>1</v>
      </c>
      <c r="D17" s="307">
        <v>11</v>
      </c>
      <c r="E17" s="388">
        <v>10</v>
      </c>
      <c r="F17" s="384">
        <v>1</v>
      </c>
    </row>
    <row r="18" spans="1:7" ht="23.25" customHeight="1">
      <c r="A18" s="387">
        <v>12</v>
      </c>
      <c r="B18" s="376" t="s">
        <v>284</v>
      </c>
      <c r="C18" s="384">
        <v>1</v>
      </c>
      <c r="D18" s="307">
        <v>7</v>
      </c>
      <c r="E18" s="388">
        <v>6</v>
      </c>
      <c r="F18" s="384">
        <v>1</v>
      </c>
    </row>
    <row r="19" spans="1:7" s="386" customFormat="1" ht="37.5" customHeight="1">
      <c r="A19" s="383">
        <v>13</v>
      </c>
      <c r="B19" s="376" t="s">
        <v>285</v>
      </c>
      <c r="C19" s="384">
        <v>1</v>
      </c>
      <c r="D19" s="307">
        <v>13</v>
      </c>
      <c r="E19" s="385">
        <f>SUM(E20:E20)</f>
        <v>0</v>
      </c>
      <c r="F19" s="384">
        <v>1</v>
      </c>
    </row>
    <row r="20" spans="1:7" ht="23.25" customHeight="1">
      <c r="A20" s="387">
        <v>14</v>
      </c>
      <c r="B20" s="376" t="s">
        <v>286</v>
      </c>
      <c r="C20" s="384">
        <v>1</v>
      </c>
      <c r="D20" s="307">
        <v>17</v>
      </c>
      <c r="E20" s="388">
        <v>0</v>
      </c>
      <c r="F20" s="384">
        <v>1</v>
      </c>
    </row>
    <row r="21" spans="1:7" s="386" customFormat="1" ht="44.25" customHeight="1" thickBot="1">
      <c r="A21" s="389"/>
      <c r="B21" s="390" t="s">
        <v>69</v>
      </c>
      <c r="C21" s="391">
        <f t="shared" ref="C21:E21" si="0">SUM(C7:C20)</f>
        <v>14</v>
      </c>
      <c r="D21" s="391">
        <f t="shared" si="0"/>
        <v>239</v>
      </c>
      <c r="E21" s="391">
        <f t="shared" si="0"/>
        <v>165</v>
      </c>
      <c r="F21" s="391">
        <f>SUM(F7:F20)</f>
        <v>14</v>
      </c>
    </row>
    <row r="22" spans="1:7" ht="20.25" customHeight="1"/>
    <row r="23" spans="1:7" ht="20.25" customHeight="1">
      <c r="B23" s="377" t="s">
        <v>291</v>
      </c>
    </row>
    <row r="24" spans="1:7" ht="20.25" customHeight="1">
      <c r="B24" s="377"/>
    </row>
    <row r="25" spans="1:7" ht="20.25" customHeight="1">
      <c r="B25" s="377"/>
    </row>
    <row r="26" spans="1:7" ht="23.25" customHeight="1">
      <c r="B26" s="392" t="s">
        <v>2</v>
      </c>
      <c r="D26" s="617" t="s">
        <v>299</v>
      </c>
      <c r="E26" s="617"/>
      <c r="F26" s="617"/>
      <c r="G26" s="617"/>
    </row>
    <row r="27" spans="1:7" ht="11.25" customHeight="1">
      <c r="B27" s="393" t="s">
        <v>4</v>
      </c>
      <c r="D27" s="623" t="s">
        <v>5</v>
      </c>
      <c r="E27" s="623"/>
    </row>
    <row r="28" spans="1:7" ht="24" customHeight="1">
      <c r="B28" s="386" t="s">
        <v>6</v>
      </c>
      <c r="D28" s="624" t="s">
        <v>300</v>
      </c>
      <c r="E28" s="624"/>
    </row>
    <row r="29" spans="1:7" ht="16.5" customHeight="1">
      <c r="B29" s="379" t="s">
        <v>187</v>
      </c>
      <c r="D29" s="619" t="s">
        <v>5</v>
      </c>
      <c r="E29" s="619"/>
    </row>
    <row r="30" spans="1:7" ht="18">
      <c r="E30" s="394"/>
    </row>
    <row r="31" spans="1:7" ht="15.75" customHeight="1">
      <c r="E31" s="395"/>
    </row>
    <row r="32" spans="1:7" ht="21" customHeight="1">
      <c r="E32" s="394"/>
    </row>
    <row r="33" spans="5:5">
      <c r="E33" s="395"/>
    </row>
  </sheetData>
  <mergeCells count="7">
    <mergeCell ref="D29:E29"/>
    <mergeCell ref="A1:F1"/>
    <mergeCell ref="A2:H2"/>
    <mergeCell ref="A3:F3"/>
    <mergeCell ref="D27:E27"/>
    <mergeCell ref="D28:E28"/>
    <mergeCell ref="D26:G26"/>
  </mergeCells>
  <pageMargins left="0.7" right="0.7" top="0.75" bottom="0.75" header="0.3" footer="0.3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3"/>
  <sheetViews>
    <sheetView view="pageBreakPreview" topLeftCell="A6" zoomScaleNormal="100" zoomScaleSheetLayoutView="100" workbookViewId="0">
      <selection activeCell="B60" sqref="B60:C60"/>
    </sheetView>
  </sheetViews>
  <sheetFormatPr defaultColWidth="9.140625" defaultRowHeight="13.5"/>
  <cols>
    <col min="1" max="1" width="4.42578125" style="303" customWidth="1"/>
    <col min="2" max="2" width="21.85546875" style="302" customWidth="1"/>
    <col min="3" max="3" width="12.85546875" style="302" customWidth="1"/>
    <col min="4" max="4" width="13.28515625" style="302" customWidth="1"/>
    <col min="5" max="7" width="16.7109375" style="302" customWidth="1"/>
    <col min="8" max="8" width="18.42578125" style="302" customWidth="1"/>
    <col min="9" max="16384" width="9.140625" style="302"/>
  </cols>
  <sheetData>
    <row r="1" spans="1:8" s="374" customFormat="1" ht="37.5" customHeight="1">
      <c r="A1" s="372" t="s">
        <v>67</v>
      </c>
      <c r="B1" s="372"/>
      <c r="C1" s="372"/>
      <c r="D1" s="372"/>
      <c r="E1" s="372"/>
      <c r="F1" s="372"/>
      <c r="G1" s="372"/>
      <c r="H1" s="373"/>
    </row>
    <row r="2" spans="1:8" s="374" customFormat="1" ht="27.75" customHeight="1">
      <c r="A2" s="625" t="s">
        <v>276</v>
      </c>
      <c r="B2" s="625"/>
      <c r="C2" s="625"/>
      <c r="D2" s="625"/>
      <c r="E2" s="625"/>
      <c r="F2" s="625"/>
      <c r="G2" s="625"/>
      <c r="H2" s="625"/>
    </row>
    <row r="3" spans="1:8" ht="37.5" customHeight="1">
      <c r="A3" s="370" t="s">
        <v>272</v>
      </c>
      <c r="B3" s="370"/>
      <c r="C3" s="370"/>
      <c r="D3" s="370"/>
      <c r="E3" s="370"/>
      <c r="F3" s="370"/>
      <c r="G3" s="370"/>
      <c r="H3" s="371"/>
    </row>
    <row r="5" spans="1:8">
      <c r="H5" s="369" t="s">
        <v>0</v>
      </c>
    </row>
    <row r="6" spans="1:8" ht="48.75" customHeight="1">
      <c r="A6" s="613" t="s">
        <v>3</v>
      </c>
      <c r="B6" s="613" t="s">
        <v>223</v>
      </c>
      <c r="C6" s="613" t="s">
        <v>227</v>
      </c>
      <c r="D6" s="613" t="s">
        <v>297</v>
      </c>
      <c r="E6" s="613"/>
      <c r="F6" s="613"/>
      <c r="G6" s="613"/>
      <c r="H6" s="614" t="s">
        <v>269</v>
      </c>
    </row>
    <row r="7" spans="1:8" ht="48" customHeight="1">
      <c r="A7" s="613"/>
      <c r="B7" s="613"/>
      <c r="C7" s="613"/>
      <c r="D7" s="365" t="s">
        <v>90</v>
      </c>
      <c r="E7" s="365" t="s">
        <v>294</v>
      </c>
      <c r="F7" s="365" t="s">
        <v>225</v>
      </c>
      <c r="G7" s="396" t="s">
        <v>295</v>
      </c>
      <c r="H7" s="615"/>
    </row>
    <row r="8" spans="1:8" s="304" customFormat="1" ht="39.75" customHeight="1">
      <c r="A8" s="307">
        <v>1</v>
      </c>
      <c r="B8" s="375" t="s">
        <v>277</v>
      </c>
      <c r="C8" s="307">
        <v>8000</v>
      </c>
      <c r="D8" s="307">
        <v>30</v>
      </c>
      <c r="E8" s="317">
        <v>25</v>
      </c>
      <c r="F8" s="317">
        <f>D8-E8</f>
        <v>5</v>
      </c>
      <c r="G8" s="367">
        <v>8</v>
      </c>
      <c r="H8" s="366">
        <f>C8*E8*G8</f>
        <v>1600000</v>
      </c>
    </row>
    <row r="9" spans="1:8" s="304" customFormat="1" ht="39.75" customHeight="1">
      <c r="A9" s="307">
        <v>2</v>
      </c>
      <c r="B9" s="366" t="s">
        <v>278</v>
      </c>
      <c r="C9" s="307">
        <v>8000</v>
      </c>
      <c r="D9" s="307">
        <v>12</v>
      </c>
      <c r="E9" s="317">
        <v>9</v>
      </c>
      <c r="F9" s="317">
        <f t="shared" ref="F9:F21" si="0">D9-E9</f>
        <v>3</v>
      </c>
      <c r="G9" s="367">
        <v>8</v>
      </c>
      <c r="H9" s="366">
        <f>C9*E9*G9</f>
        <v>576000</v>
      </c>
    </row>
    <row r="10" spans="1:8" s="304" customFormat="1" ht="42" customHeight="1">
      <c r="A10" s="307">
        <v>3</v>
      </c>
      <c r="B10" s="366" t="s">
        <v>230</v>
      </c>
      <c r="C10" s="307">
        <v>8000</v>
      </c>
      <c r="D10" s="307">
        <v>29</v>
      </c>
      <c r="E10" s="317">
        <v>24</v>
      </c>
      <c r="F10" s="317">
        <f t="shared" si="0"/>
        <v>5</v>
      </c>
      <c r="G10" s="367">
        <v>8</v>
      </c>
      <c r="H10" s="366">
        <v>1521000</v>
      </c>
    </row>
    <row r="11" spans="1:8" s="304" customFormat="1" ht="42" customHeight="1">
      <c r="A11" s="307">
        <v>4</v>
      </c>
      <c r="B11" s="375" t="s">
        <v>279</v>
      </c>
      <c r="C11" s="307">
        <v>8000</v>
      </c>
      <c r="D11" s="307">
        <v>25</v>
      </c>
      <c r="E11" s="317">
        <v>17</v>
      </c>
      <c r="F11" s="317">
        <f t="shared" si="0"/>
        <v>8</v>
      </c>
      <c r="G11" s="367">
        <v>8</v>
      </c>
      <c r="H11" s="366">
        <f t="shared" ref="H11:H19" si="1">C11*E11*G11</f>
        <v>1088000</v>
      </c>
    </row>
    <row r="12" spans="1:8" s="304" customFormat="1" ht="37.5" customHeight="1">
      <c r="A12" s="307">
        <v>5</v>
      </c>
      <c r="B12" s="366" t="s">
        <v>231</v>
      </c>
      <c r="C12" s="307">
        <v>8000</v>
      </c>
      <c r="D12" s="307">
        <v>25</v>
      </c>
      <c r="E12" s="317">
        <v>16</v>
      </c>
      <c r="F12" s="317">
        <f t="shared" si="0"/>
        <v>9</v>
      </c>
      <c r="G12" s="367">
        <v>8</v>
      </c>
      <c r="H12" s="366">
        <f t="shared" si="1"/>
        <v>1024000</v>
      </c>
    </row>
    <row r="13" spans="1:8" s="304" customFormat="1" ht="37.5" customHeight="1">
      <c r="A13" s="307">
        <v>6</v>
      </c>
      <c r="B13" s="366" t="s">
        <v>232</v>
      </c>
      <c r="C13" s="307">
        <v>8000</v>
      </c>
      <c r="D13" s="307">
        <v>22</v>
      </c>
      <c r="E13" s="317">
        <v>17</v>
      </c>
      <c r="F13" s="317">
        <f t="shared" si="0"/>
        <v>5</v>
      </c>
      <c r="G13" s="367">
        <v>8</v>
      </c>
      <c r="H13" s="366">
        <f t="shared" si="1"/>
        <v>1088000</v>
      </c>
    </row>
    <row r="14" spans="1:8" s="304" customFormat="1" ht="37.5" customHeight="1">
      <c r="A14" s="307">
        <v>7</v>
      </c>
      <c r="B14" s="366" t="s">
        <v>233</v>
      </c>
      <c r="C14" s="307">
        <v>8000</v>
      </c>
      <c r="D14" s="307">
        <v>7</v>
      </c>
      <c r="E14" s="317">
        <v>4</v>
      </c>
      <c r="F14" s="317">
        <f t="shared" si="0"/>
        <v>3</v>
      </c>
      <c r="G14" s="367">
        <v>8</v>
      </c>
      <c r="H14" s="366">
        <f t="shared" si="1"/>
        <v>256000</v>
      </c>
    </row>
    <row r="15" spans="1:8" s="304" customFormat="1" ht="37.5" customHeight="1">
      <c r="A15" s="307">
        <v>8</v>
      </c>
      <c r="B15" s="376" t="s">
        <v>280</v>
      </c>
      <c r="C15" s="307">
        <v>8000</v>
      </c>
      <c r="D15" s="307">
        <v>10</v>
      </c>
      <c r="E15" s="317">
        <v>7</v>
      </c>
      <c r="F15" s="317">
        <f t="shared" si="0"/>
        <v>3</v>
      </c>
      <c r="G15" s="367">
        <v>8</v>
      </c>
      <c r="H15" s="366">
        <f t="shared" si="1"/>
        <v>448000</v>
      </c>
    </row>
    <row r="16" spans="1:8" s="304" customFormat="1" ht="37.5" customHeight="1">
      <c r="A16" s="307">
        <v>9</v>
      </c>
      <c r="B16" s="376" t="s">
        <v>281</v>
      </c>
      <c r="C16" s="307">
        <v>8000</v>
      </c>
      <c r="D16" s="307">
        <v>11</v>
      </c>
      <c r="E16" s="317">
        <v>9</v>
      </c>
      <c r="F16" s="317">
        <f t="shared" si="0"/>
        <v>2</v>
      </c>
      <c r="G16" s="367">
        <v>8</v>
      </c>
      <c r="H16" s="366">
        <f t="shared" si="1"/>
        <v>576000</v>
      </c>
    </row>
    <row r="17" spans="1:8" s="304" customFormat="1" ht="37.5" customHeight="1">
      <c r="A17" s="307">
        <v>10</v>
      </c>
      <c r="B17" s="376" t="s">
        <v>282</v>
      </c>
      <c r="C17" s="307">
        <v>8000</v>
      </c>
      <c r="D17" s="307">
        <v>23</v>
      </c>
      <c r="E17" s="317">
        <v>17</v>
      </c>
      <c r="F17" s="317">
        <f t="shared" si="0"/>
        <v>6</v>
      </c>
      <c r="G17" s="367">
        <v>8</v>
      </c>
      <c r="H17" s="366">
        <f t="shared" si="1"/>
        <v>1088000</v>
      </c>
    </row>
    <row r="18" spans="1:8" s="304" customFormat="1" ht="37.5" customHeight="1">
      <c r="A18" s="307">
        <v>11</v>
      </c>
      <c r="B18" s="376" t="s">
        <v>283</v>
      </c>
      <c r="C18" s="307">
        <v>8000</v>
      </c>
      <c r="D18" s="307">
        <v>11</v>
      </c>
      <c r="E18" s="317">
        <v>8</v>
      </c>
      <c r="F18" s="317">
        <f t="shared" si="0"/>
        <v>3</v>
      </c>
      <c r="G18" s="367">
        <v>8</v>
      </c>
      <c r="H18" s="366">
        <f t="shared" si="1"/>
        <v>512000</v>
      </c>
    </row>
    <row r="19" spans="1:8" s="304" customFormat="1" ht="37.5" customHeight="1">
      <c r="A19" s="307">
        <v>12</v>
      </c>
      <c r="B19" s="376" t="s">
        <v>284</v>
      </c>
      <c r="C19" s="307">
        <v>8000</v>
      </c>
      <c r="D19" s="307">
        <v>7</v>
      </c>
      <c r="E19" s="317">
        <v>6</v>
      </c>
      <c r="F19" s="317">
        <f t="shared" si="0"/>
        <v>1</v>
      </c>
      <c r="G19" s="367">
        <v>8</v>
      </c>
      <c r="H19" s="366">
        <f t="shared" si="1"/>
        <v>384000</v>
      </c>
    </row>
    <row r="20" spans="1:8" s="304" customFormat="1" ht="37.5" customHeight="1">
      <c r="A20" s="307">
        <v>13</v>
      </c>
      <c r="B20" s="376" t="s">
        <v>285</v>
      </c>
      <c r="C20" s="307">
        <v>0</v>
      </c>
      <c r="D20" s="307">
        <v>13</v>
      </c>
      <c r="E20" s="307">
        <v>0</v>
      </c>
      <c r="F20" s="317">
        <f t="shared" si="0"/>
        <v>13</v>
      </c>
      <c r="G20" s="367"/>
      <c r="H20" s="366">
        <v>0</v>
      </c>
    </row>
    <row r="21" spans="1:8" s="304" customFormat="1" ht="37.5" customHeight="1">
      <c r="A21" s="307">
        <v>14</v>
      </c>
      <c r="B21" s="376" t="s">
        <v>286</v>
      </c>
      <c r="C21" s="307">
        <v>0</v>
      </c>
      <c r="D21" s="307">
        <v>17</v>
      </c>
      <c r="E21" s="317">
        <v>0</v>
      </c>
      <c r="F21" s="317">
        <f t="shared" si="0"/>
        <v>17</v>
      </c>
      <c r="G21" s="367"/>
      <c r="H21" s="366">
        <v>0</v>
      </c>
    </row>
    <row r="22" spans="1:8" s="304" customFormat="1" ht="44.25" customHeight="1">
      <c r="A22" s="307"/>
      <c r="B22" s="366" t="s">
        <v>69</v>
      </c>
      <c r="C22" s="307"/>
      <c r="D22" s="307">
        <f>SUM(D8:D21)</f>
        <v>242</v>
      </c>
      <c r="E22" s="307">
        <f>SUM(E8:E19)</f>
        <v>159</v>
      </c>
      <c r="F22" s="307">
        <f t="shared" ref="F22" si="2">SUM(F8:F21)</f>
        <v>83</v>
      </c>
      <c r="G22" s="307">
        <f>SUM(G8:G19)</f>
        <v>96</v>
      </c>
      <c r="H22" s="366">
        <f>SUM(H8:H21)</f>
        <v>10161000</v>
      </c>
    </row>
    <row r="23" spans="1:8" s="304" customFormat="1" ht="44.25" customHeight="1">
      <c r="A23" s="307"/>
      <c r="B23" s="366" t="s">
        <v>271</v>
      </c>
      <c r="C23" s="307"/>
      <c r="D23" s="307">
        <v>496</v>
      </c>
      <c r="E23" s="307"/>
      <c r="F23" s="307"/>
      <c r="G23" s="307"/>
      <c r="H23" s="366"/>
    </row>
    <row r="24" spans="1:8" ht="20.25" customHeight="1">
      <c r="B24" s="301"/>
    </row>
    <row r="25" spans="1:8" ht="20.25" customHeight="1">
      <c r="B25" s="301"/>
    </row>
    <row r="26" spans="1:8" ht="20.25" customHeight="1">
      <c r="B26" s="301"/>
    </row>
    <row r="27" spans="1:8" ht="23.25" customHeight="1">
      <c r="B27" s="305" t="s">
        <v>2</v>
      </c>
      <c r="D27" s="617" t="s">
        <v>299</v>
      </c>
      <c r="E27" s="617"/>
      <c r="F27" s="617"/>
      <c r="G27" s="617"/>
    </row>
    <row r="28" spans="1:8" ht="11.25" customHeight="1">
      <c r="B28" s="306" t="s">
        <v>4</v>
      </c>
      <c r="D28" s="618" t="s">
        <v>5</v>
      </c>
      <c r="E28" s="618"/>
      <c r="F28" s="618"/>
      <c r="G28" s="618"/>
    </row>
    <row r="29" spans="1:8" ht="24" customHeight="1">
      <c r="B29" s="304" t="s">
        <v>6</v>
      </c>
      <c r="D29" s="617" t="s">
        <v>300</v>
      </c>
      <c r="E29" s="617"/>
      <c r="F29" s="617"/>
      <c r="G29" s="617"/>
    </row>
    <row r="30" spans="1:8" ht="16.5" customHeight="1">
      <c r="B30" s="303" t="s">
        <v>187</v>
      </c>
      <c r="D30" s="616" t="s">
        <v>5</v>
      </c>
      <c r="E30" s="616"/>
      <c r="F30" s="616"/>
      <c r="G30" s="616"/>
    </row>
    <row r="32" spans="1:8" ht="15.75" customHeight="1"/>
    <row r="33" ht="21" customHeight="1"/>
  </sheetData>
  <mergeCells count="10">
    <mergeCell ref="D27:G27"/>
    <mergeCell ref="D28:G28"/>
    <mergeCell ref="D29:G29"/>
    <mergeCell ref="D30:G30"/>
    <mergeCell ref="A2:H2"/>
    <mergeCell ref="A6:A7"/>
    <mergeCell ref="B6:B7"/>
    <mergeCell ref="C6:C7"/>
    <mergeCell ref="D6:G6"/>
    <mergeCell ref="H6:H7"/>
  </mergeCells>
  <pageMargins left="0.7" right="0.7" top="0.75" bottom="0.75" header="0.3" footer="0.3"/>
  <pageSetup paperSize="9" scale="7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3"/>
  <sheetViews>
    <sheetView view="pageBreakPreview" zoomScaleNormal="100" zoomScaleSheetLayoutView="100" workbookViewId="0">
      <selection activeCell="B60" sqref="B60:C60"/>
    </sheetView>
  </sheetViews>
  <sheetFormatPr defaultColWidth="9.140625" defaultRowHeight="13.5"/>
  <cols>
    <col min="1" max="1" width="4.42578125" style="303" customWidth="1"/>
    <col min="2" max="2" width="21.85546875" style="302" customWidth="1"/>
    <col min="3" max="3" width="12.85546875" style="302" customWidth="1"/>
    <col min="4" max="4" width="13.28515625" style="302" customWidth="1"/>
    <col min="5" max="7" width="16.7109375" style="302" customWidth="1"/>
    <col min="8" max="8" width="18.42578125" style="302" customWidth="1"/>
    <col min="9" max="16384" width="9.140625" style="302"/>
  </cols>
  <sheetData>
    <row r="1" spans="1:8" s="374" customFormat="1" ht="37.5" customHeight="1">
      <c r="A1" s="372" t="s">
        <v>67</v>
      </c>
      <c r="B1" s="372"/>
      <c r="C1" s="372"/>
      <c r="D1" s="372"/>
      <c r="E1" s="372"/>
      <c r="F1" s="372"/>
      <c r="G1" s="372"/>
      <c r="H1" s="373"/>
    </row>
    <row r="2" spans="1:8" s="374" customFormat="1" ht="27.75" customHeight="1">
      <c r="A2" s="625" t="s">
        <v>276</v>
      </c>
      <c r="B2" s="625"/>
      <c r="C2" s="625"/>
      <c r="D2" s="625"/>
      <c r="E2" s="625"/>
      <c r="F2" s="625"/>
      <c r="G2" s="625"/>
      <c r="H2" s="625"/>
    </row>
    <row r="3" spans="1:8" ht="37.5" customHeight="1">
      <c r="A3" s="370" t="s">
        <v>272</v>
      </c>
      <c r="B3" s="370"/>
      <c r="C3" s="370"/>
      <c r="D3" s="370"/>
      <c r="E3" s="370"/>
      <c r="F3" s="370"/>
      <c r="G3" s="370"/>
      <c r="H3" s="371"/>
    </row>
    <row r="5" spans="1:8">
      <c r="H5" s="369" t="s">
        <v>0</v>
      </c>
    </row>
    <row r="6" spans="1:8" ht="48.75" customHeight="1">
      <c r="A6" s="613" t="s">
        <v>3</v>
      </c>
      <c r="B6" s="613" t="s">
        <v>223</v>
      </c>
      <c r="C6" s="613" t="s">
        <v>227</v>
      </c>
      <c r="D6" s="613" t="s">
        <v>296</v>
      </c>
      <c r="E6" s="613"/>
      <c r="F6" s="613"/>
      <c r="G6" s="613"/>
      <c r="H6" s="614" t="s">
        <v>269</v>
      </c>
    </row>
    <row r="7" spans="1:8" ht="48" customHeight="1">
      <c r="A7" s="613"/>
      <c r="B7" s="613"/>
      <c r="C7" s="613"/>
      <c r="D7" s="365" t="s">
        <v>90</v>
      </c>
      <c r="E7" s="365" t="s">
        <v>294</v>
      </c>
      <c r="F7" s="365" t="s">
        <v>225</v>
      </c>
      <c r="G7" s="396" t="s">
        <v>295</v>
      </c>
      <c r="H7" s="615"/>
    </row>
    <row r="8" spans="1:8" s="304" customFormat="1" ht="39.75" customHeight="1">
      <c r="A8" s="307">
        <v>1</v>
      </c>
      <c r="B8" s="375" t="s">
        <v>277</v>
      </c>
      <c r="C8" s="307">
        <v>8000</v>
      </c>
      <c r="D8" s="307">
        <v>30</v>
      </c>
      <c r="E8" s="317">
        <v>28</v>
      </c>
      <c r="F8" s="317">
        <f>D8-E8</f>
        <v>2</v>
      </c>
      <c r="G8" s="367">
        <v>1</v>
      </c>
      <c r="H8" s="366">
        <f>C8*E8*G8</f>
        <v>224000</v>
      </c>
    </row>
    <row r="9" spans="1:8" s="304" customFormat="1" ht="39.75" customHeight="1">
      <c r="A9" s="307">
        <v>2</v>
      </c>
      <c r="B9" s="366" t="s">
        <v>278</v>
      </c>
      <c r="C9" s="307">
        <v>8000</v>
      </c>
      <c r="D9" s="307">
        <v>12</v>
      </c>
      <c r="E9" s="317">
        <v>9</v>
      </c>
      <c r="F9" s="317">
        <f t="shared" ref="F9:F21" si="0">D9-E9</f>
        <v>3</v>
      </c>
      <c r="G9" s="367">
        <v>1</v>
      </c>
      <c r="H9" s="366">
        <f>C9*E9*G9</f>
        <v>72000</v>
      </c>
    </row>
    <row r="10" spans="1:8" s="304" customFormat="1" ht="42" customHeight="1">
      <c r="A10" s="307">
        <v>3</v>
      </c>
      <c r="B10" s="366" t="s">
        <v>230</v>
      </c>
      <c r="C10" s="307">
        <v>8000</v>
      </c>
      <c r="D10" s="307">
        <v>29</v>
      </c>
      <c r="E10" s="317">
        <v>17</v>
      </c>
      <c r="F10" s="317">
        <f t="shared" si="0"/>
        <v>12</v>
      </c>
      <c r="G10" s="367">
        <v>1</v>
      </c>
      <c r="H10" s="366">
        <f>C10*E10*G10</f>
        <v>136000</v>
      </c>
    </row>
    <row r="11" spans="1:8" s="304" customFormat="1" ht="42" customHeight="1">
      <c r="A11" s="307">
        <v>4</v>
      </c>
      <c r="B11" s="375" t="s">
        <v>279</v>
      </c>
      <c r="C11" s="307">
        <v>8000</v>
      </c>
      <c r="D11" s="307">
        <v>25</v>
      </c>
      <c r="E11" s="317">
        <v>21</v>
      </c>
      <c r="F11" s="317">
        <f t="shared" si="0"/>
        <v>4</v>
      </c>
      <c r="G11" s="367">
        <v>1</v>
      </c>
      <c r="H11" s="366">
        <v>161000</v>
      </c>
    </row>
    <row r="12" spans="1:8" s="304" customFormat="1" ht="37.5" customHeight="1">
      <c r="A12" s="307">
        <v>5</v>
      </c>
      <c r="B12" s="366" t="s">
        <v>231</v>
      </c>
      <c r="C12" s="307">
        <v>8000</v>
      </c>
      <c r="D12" s="307">
        <v>25</v>
      </c>
      <c r="E12" s="317">
        <v>23</v>
      </c>
      <c r="F12" s="317">
        <f t="shared" si="0"/>
        <v>2</v>
      </c>
      <c r="G12" s="367">
        <v>1</v>
      </c>
      <c r="H12" s="366">
        <f t="shared" ref="H12:H19" si="1">C12*E12*G12</f>
        <v>184000</v>
      </c>
    </row>
    <row r="13" spans="1:8" s="304" customFormat="1" ht="37.5" customHeight="1">
      <c r="A13" s="307">
        <v>6</v>
      </c>
      <c r="B13" s="366" t="s">
        <v>232</v>
      </c>
      <c r="C13" s="307">
        <v>8000</v>
      </c>
      <c r="D13" s="307">
        <v>22</v>
      </c>
      <c r="E13" s="317">
        <v>21</v>
      </c>
      <c r="F13" s="317">
        <f t="shared" si="0"/>
        <v>1</v>
      </c>
      <c r="G13" s="367">
        <v>1</v>
      </c>
      <c r="H13" s="366">
        <f t="shared" si="1"/>
        <v>168000</v>
      </c>
    </row>
    <row r="14" spans="1:8" s="304" customFormat="1" ht="37.5" customHeight="1">
      <c r="A14" s="307">
        <v>7</v>
      </c>
      <c r="B14" s="366" t="s">
        <v>233</v>
      </c>
      <c r="C14" s="307">
        <v>8000</v>
      </c>
      <c r="D14" s="307">
        <v>7</v>
      </c>
      <c r="E14" s="317">
        <v>5</v>
      </c>
      <c r="F14" s="317">
        <f t="shared" si="0"/>
        <v>2</v>
      </c>
      <c r="G14" s="367">
        <v>1</v>
      </c>
      <c r="H14" s="366">
        <f t="shared" si="1"/>
        <v>40000</v>
      </c>
    </row>
    <row r="15" spans="1:8" s="304" customFormat="1" ht="37.5" customHeight="1">
      <c r="A15" s="307">
        <v>8</v>
      </c>
      <c r="B15" s="376" t="s">
        <v>280</v>
      </c>
      <c r="C15" s="307">
        <v>8000</v>
      </c>
      <c r="D15" s="307">
        <v>10</v>
      </c>
      <c r="E15" s="317">
        <v>8</v>
      </c>
      <c r="F15" s="317">
        <f t="shared" si="0"/>
        <v>2</v>
      </c>
      <c r="G15" s="367">
        <v>1</v>
      </c>
      <c r="H15" s="366">
        <f t="shared" si="1"/>
        <v>64000</v>
      </c>
    </row>
    <row r="16" spans="1:8" s="304" customFormat="1" ht="37.5" customHeight="1">
      <c r="A16" s="307">
        <v>9</v>
      </c>
      <c r="B16" s="376" t="s">
        <v>281</v>
      </c>
      <c r="C16" s="307">
        <v>8000</v>
      </c>
      <c r="D16" s="307">
        <v>11</v>
      </c>
      <c r="E16" s="317">
        <v>8</v>
      </c>
      <c r="F16" s="317">
        <f t="shared" si="0"/>
        <v>3</v>
      </c>
      <c r="G16" s="367">
        <v>1</v>
      </c>
      <c r="H16" s="366">
        <f t="shared" si="1"/>
        <v>64000</v>
      </c>
    </row>
    <row r="17" spans="1:8" s="304" customFormat="1" ht="37.5" customHeight="1">
      <c r="A17" s="307">
        <v>10</v>
      </c>
      <c r="B17" s="376" t="s">
        <v>282</v>
      </c>
      <c r="C17" s="307">
        <v>8000</v>
      </c>
      <c r="D17" s="307">
        <v>23</v>
      </c>
      <c r="E17" s="317">
        <v>21</v>
      </c>
      <c r="F17" s="317">
        <f t="shared" si="0"/>
        <v>2</v>
      </c>
      <c r="G17" s="367">
        <v>1</v>
      </c>
      <c r="H17" s="366">
        <f t="shared" si="1"/>
        <v>168000</v>
      </c>
    </row>
    <row r="18" spans="1:8" s="304" customFormat="1" ht="37.5" customHeight="1">
      <c r="A18" s="307">
        <v>11</v>
      </c>
      <c r="B18" s="376" t="s">
        <v>283</v>
      </c>
      <c r="C18" s="307">
        <v>8000</v>
      </c>
      <c r="D18" s="307">
        <v>11</v>
      </c>
      <c r="E18" s="317">
        <v>8</v>
      </c>
      <c r="F18" s="317">
        <f t="shared" si="0"/>
        <v>3</v>
      </c>
      <c r="G18" s="367">
        <v>1</v>
      </c>
      <c r="H18" s="366">
        <f t="shared" si="1"/>
        <v>64000</v>
      </c>
    </row>
    <row r="19" spans="1:8" s="304" customFormat="1" ht="37.5" customHeight="1">
      <c r="A19" s="307">
        <v>12</v>
      </c>
      <c r="B19" s="376" t="s">
        <v>284</v>
      </c>
      <c r="C19" s="307">
        <v>8000</v>
      </c>
      <c r="D19" s="307">
        <v>7</v>
      </c>
      <c r="E19" s="317">
        <v>5</v>
      </c>
      <c r="F19" s="317">
        <f t="shared" si="0"/>
        <v>2</v>
      </c>
      <c r="G19" s="367">
        <v>1</v>
      </c>
      <c r="H19" s="366">
        <f t="shared" si="1"/>
        <v>40000</v>
      </c>
    </row>
    <row r="20" spans="1:8" s="304" customFormat="1" ht="37.5" customHeight="1">
      <c r="A20" s="307">
        <v>13</v>
      </c>
      <c r="B20" s="376" t="s">
        <v>285</v>
      </c>
      <c r="C20" s="307">
        <v>0</v>
      </c>
      <c r="D20" s="307">
        <v>13</v>
      </c>
      <c r="E20" s="307">
        <v>0</v>
      </c>
      <c r="F20" s="317">
        <f t="shared" si="0"/>
        <v>13</v>
      </c>
      <c r="G20" s="367"/>
      <c r="H20" s="366">
        <v>0</v>
      </c>
    </row>
    <row r="21" spans="1:8" s="304" customFormat="1" ht="37.5" customHeight="1">
      <c r="A21" s="307">
        <v>14</v>
      </c>
      <c r="B21" s="376" t="s">
        <v>286</v>
      </c>
      <c r="C21" s="307">
        <v>0</v>
      </c>
      <c r="D21" s="307">
        <v>17</v>
      </c>
      <c r="E21" s="317">
        <v>0</v>
      </c>
      <c r="F21" s="317">
        <f t="shared" si="0"/>
        <v>17</v>
      </c>
      <c r="G21" s="367"/>
      <c r="H21" s="366">
        <v>0</v>
      </c>
    </row>
    <row r="22" spans="1:8" s="304" customFormat="1" ht="44.25" customHeight="1">
      <c r="A22" s="307"/>
      <c r="B22" s="366" t="s">
        <v>69</v>
      </c>
      <c r="C22" s="307"/>
      <c r="D22" s="307">
        <f>SUM(D8:D21)</f>
        <v>242</v>
      </c>
      <c r="E22" s="307">
        <f>SUM(E8:E19)</f>
        <v>174</v>
      </c>
      <c r="F22" s="307">
        <f t="shared" ref="F22" si="2">SUM(F8:F21)</f>
        <v>68</v>
      </c>
      <c r="G22" s="307">
        <f>SUM(G8:G19)</f>
        <v>12</v>
      </c>
      <c r="H22" s="366">
        <f>SUM(H8:H21)</f>
        <v>1385000</v>
      </c>
    </row>
    <row r="23" spans="1:8" s="304" customFormat="1" ht="44.25" customHeight="1">
      <c r="A23" s="307"/>
      <c r="B23" s="366" t="s">
        <v>271</v>
      </c>
      <c r="C23" s="307"/>
      <c r="D23" s="307">
        <v>496</v>
      </c>
      <c r="E23" s="307"/>
      <c r="F23" s="307"/>
      <c r="G23" s="307"/>
      <c r="H23" s="366"/>
    </row>
    <row r="24" spans="1:8" ht="20.25" customHeight="1">
      <c r="B24" s="301"/>
    </row>
    <row r="25" spans="1:8" ht="20.25" customHeight="1">
      <c r="B25" s="301"/>
    </row>
    <row r="26" spans="1:8" ht="20.25" customHeight="1">
      <c r="B26" s="301"/>
    </row>
    <row r="27" spans="1:8" ht="23.25" customHeight="1">
      <c r="B27" s="305" t="s">
        <v>2</v>
      </c>
      <c r="D27" s="617" t="s">
        <v>299</v>
      </c>
      <c r="E27" s="617"/>
      <c r="F27" s="617"/>
      <c r="G27" s="617"/>
    </row>
    <row r="28" spans="1:8" ht="11.25" customHeight="1">
      <c r="B28" s="306" t="s">
        <v>4</v>
      </c>
      <c r="D28" s="618" t="s">
        <v>5</v>
      </c>
      <c r="E28" s="618"/>
      <c r="F28" s="618"/>
      <c r="G28" s="618"/>
    </row>
    <row r="29" spans="1:8" ht="24" customHeight="1">
      <c r="B29" s="304" t="s">
        <v>6</v>
      </c>
      <c r="D29" s="617" t="s">
        <v>300</v>
      </c>
      <c r="E29" s="617"/>
      <c r="F29" s="617"/>
      <c r="G29" s="617"/>
    </row>
    <row r="30" spans="1:8" ht="16.5" customHeight="1">
      <c r="B30" s="303" t="s">
        <v>187</v>
      </c>
      <c r="D30" s="616" t="s">
        <v>5</v>
      </c>
      <c r="E30" s="616"/>
      <c r="F30" s="616"/>
      <c r="G30" s="616"/>
    </row>
    <row r="32" spans="1:8" ht="15.75" customHeight="1"/>
    <row r="33" ht="21" customHeight="1"/>
  </sheetData>
  <mergeCells count="10">
    <mergeCell ref="D27:G27"/>
    <mergeCell ref="D28:G28"/>
    <mergeCell ref="D29:G29"/>
    <mergeCell ref="D30:G30"/>
    <mergeCell ref="A2:H2"/>
    <mergeCell ref="A6:A7"/>
    <mergeCell ref="B6:B7"/>
    <mergeCell ref="C6:C7"/>
    <mergeCell ref="D6:G6"/>
    <mergeCell ref="H6:H7"/>
  </mergeCells>
  <pageMargins left="0.7" right="0.7" top="0.75" bottom="0.75" header="0.3" footer="0.3"/>
  <pageSetup paperSize="9" scale="7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3"/>
  <sheetViews>
    <sheetView view="pageBreakPreview" zoomScaleNormal="100" zoomScaleSheetLayoutView="100" workbookViewId="0">
      <selection activeCell="B60" sqref="B60:C60"/>
    </sheetView>
  </sheetViews>
  <sheetFormatPr defaultColWidth="9.140625" defaultRowHeight="13.5"/>
  <cols>
    <col min="1" max="1" width="4.42578125" style="303" customWidth="1"/>
    <col min="2" max="2" width="21.85546875" style="302" customWidth="1"/>
    <col min="3" max="3" width="12.85546875" style="302" customWidth="1"/>
    <col min="4" max="4" width="13.28515625" style="302" customWidth="1"/>
    <col min="5" max="7" width="16.7109375" style="302" customWidth="1"/>
    <col min="8" max="8" width="18.42578125" style="302" customWidth="1"/>
    <col min="9" max="16384" width="9.140625" style="302"/>
  </cols>
  <sheetData>
    <row r="1" spans="1:8" s="374" customFormat="1" ht="37.5" customHeight="1">
      <c r="A1" s="372" t="s">
        <v>67</v>
      </c>
      <c r="B1" s="372"/>
      <c r="C1" s="372"/>
      <c r="D1" s="372"/>
      <c r="E1" s="372"/>
      <c r="F1" s="372"/>
      <c r="G1" s="372"/>
      <c r="H1" s="373"/>
    </row>
    <row r="2" spans="1:8" s="374" customFormat="1" ht="27.75" customHeight="1">
      <c r="A2" s="625" t="s">
        <v>276</v>
      </c>
      <c r="B2" s="625"/>
      <c r="C2" s="625"/>
      <c r="D2" s="625"/>
      <c r="E2" s="625"/>
      <c r="F2" s="625"/>
      <c r="G2" s="625"/>
      <c r="H2" s="625"/>
    </row>
    <row r="3" spans="1:8" ht="37.5" customHeight="1">
      <c r="A3" s="370" t="s">
        <v>272</v>
      </c>
      <c r="B3" s="370"/>
      <c r="C3" s="370"/>
      <c r="D3" s="370"/>
      <c r="E3" s="370"/>
      <c r="F3" s="370"/>
      <c r="G3" s="370"/>
      <c r="H3" s="371"/>
    </row>
    <row r="5" spans="1:8">
      <c r="H5" s="369" t="s">
        <v>0</v>
      </c>
    </row>
    <row r="6" spans="1:8" ht="48.75" customHeight="1">
      <c r="A6" s="613" t="s">
        <v>3</v>
      </c>
      <c r="B6" s="613" t="s">
        <v>223</v>
      </c>
      <c r="C6" s="613" t="s">
        <v>227</v>
      </c>
      <c r="D6" s="613" t="s">
        <v>252</v>
      </c>
      <c r="E6" s="613"/>
      <c r="F6" s="613"/>
      <c r="G6" s="613"/>
      <c r="H6" s="614" t="s">
        <v>269</v>
      </c>
    </row>
    <row r="7" spans="1:8" ht="48" customHeight="1">
      <c r="A7" s="613"/>
      <c r="B7" s="613"/>
      <c r="C7" s="613"/>
      <c r="D7" s="365" t="s">
        <v>90</v>
      </c>
      <c r="E7" s="365" t="s">
        <v>294</v>
      </c>
      <c r="F7" s="365" t="s">
        <v>225</v>
      </c>
      <c r="G7" s="396" t="s">
        <v>295</v>
      </c>
      <c r="H7" s="615"/>
    </row>
    <row r="8" spans="1:8" s="304" customFormat="1" ht="39.75" customHeight="1">
      <c r="A8" s="307">
        <v>1</v>
      </c>
      <c r="B8" s="375" t="s">
        <v>277</v>
      </c>
      <c r="C8" s="307">
        <v>8000</v>
      </c>
      <c r="D8" s="307">
        <v>32</v>
      </c>
      <c r="E8" s="317">
        <v>29</v>
      </c>
      <c r="F8" s="317">
        <f>D8-E8</f>
        <v>3</v>
      </c>
      <c r="G8" s="367">
        <v>2</v>
      </c>
      <c r="H8" s="366">
        <f>C8*E8*G8</f>
        <v>464000</v>
      </c>
    </row>
    <row r="9" spans="1:8" s="304" customFormat="1" ht="39.75" customHeight="1">
      <c r="A9" s="307">
        <v>2</v>
      </c>
      <c r="B9" s="366" t="s">
        <v>278</v>
      </c>
      <c r="C9" s="307">
        <v>8000</v>
      </c>
      <c r="D9" s="307">
        <v>12</v>
      </c>
      <c r="E9" s="317">
        <v>10</v>
      </c>
      <c r="F9" s="317">
        <f t="shared" ref="F9:F21" si="0">D9-E9</f>
        <v>2</v>
      </c>
      <c r="G9" s="367">
        <v>2</v>
      </c>
      <c r="H9" s="366">
        <f>C9*E9*G9</f>
        <v>160000</v>
      </c>
    </row>
    <row r="10" spans="1:8" s="304" customFormat="1" ht="42" customHeight="1">
      <c r="A10" s="307">
        <v>3</v>
      </c>
      <c r="B10" s="366" t="s">
        <v>230</v>
      </c>
      <c r="C10" s="307">
        <v>8000</v>
      </c>
      <c r="D10" s="307">
        <v>31</v>
      </c>
      <c r="E10" s="317">
        <v>29</v>
      </c>
      <c r="F10" s="317">
        <f t="shared" si="0"/>
        <v>2</v>
      </c>
      <c r="G10" s="367">
        <v>2</v>
      </c>
      <c r="H10" s="366">
        <f>C10*E10*G10</f>
        <v>464000</v>
      </c>
    </row>
    <row r="11" spans="1:8" s="304" customFormat="1" ht="42" customHeight="1">
      <c r="A11" s="307">
        <v>4</v>
      </c>
      <c r="B11" s="375" t="s">
        <v>279</v>
      </c>
      <c r="C11" s="307">
        <v>8000</v>
      </c>
      <c r="D11" s="307">
        <v>25</v>
      </c>
      <c r="E11" s="317">
        <v>23</v>
      </c>
      <c r="F11" s="317">
        <f t="shared" si="0"/>
        <v>2</v>
      </c>
      <c r="G11" s="367">
        <v>2</v>
      </c>
      <c r="H11" s="366">
        <f t="shared" ref="H11:H19" si="1">C11*E11*G11</f>
        <v>368000</v>
      </c>
    </row>
    <row r="12" spans="1:8" s="304" customFormat="1" ht="37.5" customHeight="1">
      <c r="A12" s="307">
        <v>5</v>
      </c>
      <c r="B12" s="366" t="s">
        <v>231</v>
      </c>
      <c r="C12" s="307">
        <v>8000</v>
      </c>
      <c r="D12" s="307">
        <v>28</v>
      </c>
      <c r="E12" s="317">
        <v>24</v>
      </c>
      <c r="F12" s="317">
        <f t="shared" si="0"/>
        <v>4</v>
      </c>
      <c r="G12" s="367">
        <v>2</v>
      </c>
      <c r="H12" s="366">
        <f t="shared" si="1"/>
        <v>384000</v>
      </c>
    </row>
    <row r="13" spans="1:8" s="304" customFormat="1" ht="37.5" customHeight="1">
      <c r="A13" s="307">
        <v>6</v>
      </c>
      <c r="B13" s="366" t="s">
        <v>232</v>
      </c>
      <c r="C13" s="307">
        <v>8000</v>
      </c>
      <c r="D13" s="307">
        <v>22</v>
      </c>
      <c r="E13" s="317">
        <v>21</v>
      </c>
      <c r="F13" s="317">
        <f t="shared" si="0"/>
        <v>1</v>
      </c>
      <c r="G13" s="367">
        <v>2</v>
      </c>
      <c r="H13" s="366">
        <f t="shared" si="1"/>
        <v>336000</v>
      </c>
    </row>
    <row r="14" spans="1:8" s="304" customFormat="1" ht="37.5" customHeight="1">
      <c r="A14" s="307">
        <v>7</v>
      </c>
      <c r="B14" s="366" t="s">
        <v>233</v>
      </c>
      <c r="C14" s="307">
        <v>8000</v>
      </c>
      <c r="D14" s="307">
        <v>7</v>
      </c>
      <c r="E14" s="317">
        <v>5</v>
      </c>
      <c r="F14" s="317">
        <f t="shared" si="0"/>
        <v>2</v>
      </c>
      <c r="G14" s="367">
        <v>2</v>
      </c>
      <c r="H14" s="366">
        <f t="shared" si="1"/>
        <v>80000</v>
      </c>
    </row>
    <row r="15" spans="1:8" s="304" customFormat="1" ht="37.5" customHeight="1">
      <c r="A15" s="307">
        <v>8</v>
      </c>
      <c r="B15" s="376" t="s">
        <v>280</v>
      </c>
      <c r="C15" s="307">
        <v>8000</v>
      </c>
      <c r="D15" s="307">
        <v>10</v>
      </c>
      <c r="E15" s="317">
        <v>8</v>
      </c>
      <c r="F15" s="317">
        <f t="shared" si="0"/>
        <v>2</v>
      </c>
      <c r="G15" s="367">
        <v>2</v>
      </c>
      <c r="H15" s="366">
        <f t="shared" si="1"/>
        <v>128000</v>
      </c>
    </row>
    <row r="16" spans="1:8" s="304" customFormat="1" ht="37.5" customHeight="1">
      <c r="A16" s="307">
        <v>9</v>
      </c>
      <c r="B16" s="376" t="s">
        <v>281</v>
      </c>
      <c r="C16" s="307">
        <v>8000</v>
      </c>
      <c r="D16" s="307">
        <v>11</v>
      </c>
      <c r="E16" s="317">
        <v>9</v>
      </c>
      <c r="F16" s="317">
        <f t="shared" si="0"/>
        <v>2</v>
      </c>
      <c r="G16" s="367">
        <v>2</v>
      </c>
      <c r="H16" s="366">
        <f t="shared" si="1"/>
        <v>144000</v>
      </c>
    </row>
    <row r="17" spans="1:8" s="304" customFormat="1" ht="37.5" customHeight="1">
      <c r="A17" s="307">
        <v>10</v>
      </c>
      <c r="B17" s="376" t="s">
        <v>282</v>
      </c>
      <c r="C17" s="307">
        <v>8000</v>
      </c>
      <c r="D17" s="307">
        <v>23</v>
      </c>
      <c r="E17" s="317">
        <v>21</v>
      </c>
      <c r="F17" s="317">
        <f t="shared" si="0"/>
        <v>2</v>
      </c>
      <c r="G17" s="367">
        <v>2</v>
      </c>
      <c r="H17" s="366">
        <f t="shared" si="1"/>
        <v>336000</v>
      </c>
    </row>
    <row r="18" spans="1:8" s="304" customFormat="1" ht="37.5" customHeight="1">
      <c r="A18" s="307">
        <v>11</v>
      </c>
      <c r="B18" s="376" t="s">
        <v>283</v>
      </c>
      <c r="C18" s="307">
        <v>8000</v>
      </c>
      <c r="D18" s="307">
        <v>11</v>
      </c>
      <c r="E18" s="317">
        <v>9</v>
      </c>
      <c r="F18" s="317">
        <f t="shared" si="0"/>
        <v>2</v>
      </c>
      <c r="G18" s="367">
        <v>2</v>
      </c>
      <c r="H18" s="366">
        <f t="shared" si="1"/>
        <v>144000</v>
      </c>
    </row>
    <row r="19" spans="1:8" s="304" customFormat="1" ht="37.5" customHeight="1">
      <c r="A19" s="307">
        <v>12</v>
      </c>
      <c r="B19" s="376" t="s">
        <v>284</v>
      </c>
      <c r="C19" s="307">
        <v>8000</v>
      </c>
      <c r="D19" s="307">
        <v>7</v>
      </c>
      <c r="E19" s="317">
        <v>5</v>
      </c>
      <c r="F19" s="317">
        <f t="shared" si="0"/>
        <v>2</v>
      </c>
      <c r="G19" s="367">
        <v>2</v>
      </c>
      <c r="H19" s="366">
        <f t="shared" si="1"/>
        <v>80000</v>
      </c>
    </row>
    <row r="20" spans="1:8" s="304" customFormat="1" ht="37.5" customHeight="1">
      <c r="A20" s="307">
        <v>13</v>
      </c>
      <c r="B20" s="376" t="s">
        <v>285</v>
      </c>
      <c r="C20" s="307">
        <v>0</v>
      </c>
      <c r="D20" s="307">
        <v>13</v>
      </c>
      <c r="E20" s="307">
        <v>0</v>
      </c>
      <c r="F20" s="317">
        <f t="shared" si="0"/>
        <v>13</v>
      </c>
      <c r="G20" s="367"/>
      <c r="H20" s="366">
        <v>0</v>
      </c>
    </row>
    <row r="21" spans="1:8" s="304" customFormat="1" ht="37.5" customHeight="1">
      <c r="A21" s="307">
        <v>14</v>
      </c>
      <c r="B21" s="376" t="s">
        <v>286</v>
      </c>
      <c r="C21" s="307">
        <v>0</v>
      </c>
      <c r="D21" s="307">
        <v>17</v>
      </c>
      <c r="E21" s="317">
        <v>0</v>
      </c>
      <c r="F21" s="317">
        <f t="shared" si="0"/>
        <v>17</v>
      </c>
      <c r="G21" s="367"/>
      <c r="H21" s="366">
        <v>0</v>
      </c>
    </row>
    <row r="22" spans="1:8" s="304" customFormat="1" ht="44.25" customHeight="1">
      <c r="A22" s="307"/>
      <c r="B22" s="366" t="s">
        <v>69</v>
      </c>
      <c r="C22" s="307"/>
      <c r="D22" s="307">
        <f>SUM(D8:D21)</f>
        <v>249</v>
      </c>
      <c r="E22" s="307">
        <f>SUM(E8:E19)</f>
        <v>193</v>
      </c>
      <c r="F22" s="307">
        <f t="shared" ref="F22" si="2">SUM(F8:F21)</f>
        <v>56</v>
      </c>
      <c r="G22" s="307">
        <f>SUM(G8:G19)</f>
        <v>24</v>
      </c>
      <c r="H22" s="366">
        <f>SUM(H8:H21)</f>
        <v>3088000</v>
      </c>
    </row>
    <row r="23" spans="1:8" s="304" customFormat="1" ht="44.25" customHeight="1">
      <c r="A23" s="307"/>
      <c r="B23" s="366" t="s">
        <v>271</v>
      </c>
      <c r="C23" s="307"/>
      <c r="D23" s="307">
        <v>496</v>
      </c>
      <c r="E23" s="307"/>
      <c r="F23" s="307"/>
      <c r="G23" s="307"/>
      <c r="H23" s="366"/>
    </row>
    <row r="24" spans="1:8" ht="20.25" customHeight="1">
      <c r="B24" s="301"/>
    </row>
    <row r="25" spans="1:8" ht="20.25" customHeight="1">
      <c r="B25" s="301"/>
      <c r="H25" s="302">
        <f>H22/2</f>
        <v>1544000</v>
      </c>
    </row>
    <row r="26" spans="1:8" ht="20.25" customHeight="1">
      <c r="B26" s="301"/>
    </row>
    <row r="27" spans="1:8" ht="23.25" customHeight="1">
      <c r="B27" s="305" t="s">
        <v>2</v>
      </c>
      <c r="D27" s="617" t="s">
        <v>299</v>
      </c>
      <c r="E27" s="617"/>
      <c r="F27" s="617"/>
      <c r="G27" s="617"/>
    </row>
    <row r="28" spans="1:8" ht="11.25" customHeight="1">
      <c r="B28" s="306" t="s">
        <v>4</v>
      </c>
      <c r="D28" s="618" t="s">
        <v>5</v>
      </c>
      <c r="E28" s="618"/>
      <c r="F28" s="618"/>
      <c r="G28" s="618"/>
    </row>
    <row r="29" spans="1:8" ht="24" customHeight="1">
      <c r="B29" s="304" t="s">
        <v>6</v>
      </c>
      <c r="D29" s="617" t="s">
        <v>300</v>
      </c>
      <c r="E29" s="617"/>
      <c r="F29" s="617"/>
      <c r="G29" s="617"/>
    </row>
    <row r="30" spans="1:8" ht="16.5" customHeight="1">
      <c r="B30" s="303" t="s">
        <v>187</v>
      </c>
      <c r="D30" s="616" t="s">
        <v>5</v>
      </c>
      <c r="E30" s="616"/>
      <c r="F30" s="616"/>
      <c r="G30" s="616"/>
    </row>
    <row r="32" spans="1:8" ht="15.75" customHeight="1"/>
    <row r="33" ht="21" customHeight="1"/>
  </sheetData>
  <mergeCells count="10">
    <mergeCell ref="D27:G27"/>
    <mergeCell ref="D28:G28"/>
    <mergeCell ref="D29:G29"/>
    <mergeCell ref="D30:G30"/>
    <mergeCell ref="A2:H2"/>
    <mergeCell ref="A6:A7"/>
    <mergeCell ref="B6:B7"/>
    <mergeCell ref="C6:C7"/>
    <mergeCell ref="D6:G6"/>
    <mergeCell ref="H6:H7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xmber ev ereax tiv</vt:lpstr>
      <vt:lpstr>վճար 30.09.24-ի դրությամբ</vt:lpstr>
      <vt:lpstr>վճար հոկտ</vt:lpstr>
      <vt:lpstr>կանխ. նոյ. դեկտ 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https://mul2.yerevan.am/tasks/1941829/oneclick?token=2c2d79d3c7ce69422c2afffc8f855a99</cp:keywords>
  <cp:lastModifiedBy>Lusine Petrosyan</cp:lastModifiedBy>
  <cp:lastPrinted>2024-11-29T13:48:13Z</cp:lastPrinted>
  <dcterms:created xsi:type="dcterms:W3CDTF">1996-10-14T23:33:28Z</dcterms:created>
  <dcterms:modified xsi:type="dcterms:W3CDTF">2024-12-29T16:23:29Z</dcterms:modified>
</cp:coreProperties>
</file>